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charts/chart11.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hidePivotFieldList="1" defaultThemeVersion="124226"/>
  <mc:AlternateContent xmlns:mc="http://schemas.openxmlformats.org/markup-compatibility/2006">
    <mc:Choice Requires="x15">
      <x15ac:absPath xmlns:x15ac="http://schemas.microsoft.com/office/spreadsheetml/2010/11/ac" url="C:\Users\digir\Desktop\CENTRO DE DESARROLLO EMPRESARIAL\METAS POR MES\AÑO 2025\NOVIEMBRE\Fortalecimiento Empresarial\COFFE FOR PEACE\"/>
    </mc:Choice>
  </mc:AlternateContent>
  <xr:revisionPtr revIDLastSave="0" documentId="13_ncr:1_{9E73DAF5-FB3C-4E38-B8C1-9EDD2B865CCB}" xr6:coauthVersionLast="47" xr6:coauthVersionMax="47" xr10:uidLastSave="{00000000-0000-0000-0000-000000000000}"/>
  <bookViews>
    <workbookView xWindow="-110" yWindow="-110" windowWidth="22780" windowHeight="14660" tabRatio="743" firstSheet="7" activeTab="7" xr2:uid="{00000000-000D-0000-FFFF-FFFF00000000}"/>
  </bookViews>
  <sheets>
    <sheet name="Menú" sheetId="1" state="hidden" r:id="rId1"/>
    <sheet name="NombreEmpresaYotros" sheetId="2" state="hidden" r:id="rId2"/>
    <sheet name="Parametros" sheetId="9" state="hidden" r:id="rId3"/>
    <sheet name="DiagnosticoFor" sheetId="11" state="hidden" r:id="rId4"/>
    <sheet name="InforDiag" sheetId="5" state="hidden" r:id="rId5"/>
    <sheet name="PlanMej" sheetId="6" state="hidden" r:id="rId6"/>
    <sheet name="Hoja1" sheetId="13" state="hidden" r:id="rId7"/>
    <sheet name="ProdEmpr" sheetId="10" r:id="rId8"/>
    <sheet name="InforFinal" sheetId="12" state="hidden" r:id="rId9"/>
    <sheet name="RegistroFot" sheetId="7" state="hidden" r:id="rId10"/>
    <sheet name="Datos" sheetId="8" state="hidden" r:id="rId11"/>
  </sheets>
  <externalReferences>
    <externalReference r:id="rId12"/>
  </externalReferences>
  <definedNames>
    <definedName name="_xlnm._FilterDatabase" localSheetId="2" hidden="1">Parametros!$AL$38:$AN$534</definedName>
    <definedName name="Amazonas">Parametros!$B$5</definedName>
    <definedName name="Antioquia">Parametros!$C$5:$C$20</definedName>
    <definedName name="Año_Contrato">Parametros!$H$24:$H$45</definedName>
    <definedName name="AprendizSENA" localSheetId="5">PlanMej!#REF!</definedName>
    <definedName name="AprendizSENA">'[1]InfoGral '!#REF!</definedName>
    <definedName name="Arauca">Parametros!$D$5</definedName>
    <definedName name="_xlnm.Print_Area" localSheetId="3">DiagnosticoFor!$B$9:$Y$159</definedName>
    <definedName name="_xlnm.Print_Area" localSheetId="4">InforDiag!$B$4:$V$298</definedName>
    <definedName name="_xlnm.Print_Area" localSheetId="8">InforFinal!$B$4:$V$298</definedName>
    <definedName name="_xlnm.Print_Area" localSheetId="0">Menú!$A$1:$J$18</definedName>
    <definedName name="_xlnm.Print_Area" localSheetId="1">NombreEmpresaYotros!$B$3:$L$29</definedName>
    <definedName name="_xlnm.Print_Area" localSheetId="5">PlanMej!$B$2:$K$213</definedName>
    <definedName name="_xlnm.Print_Area" localSheetId="9">RegistroFot!$B$1:$F$43</definedName>
    <definedName name="Atlántico">Parametros!$E$5:$E$8</definedName>
    <definedName name="Bolívar">Parametros!$F$5:$F$8</definedName>
    <definedName name="Boyacá">Parametros!$G$5:$G$8</definedName>
    <definedName name="Caldas">Parametros!$H$5:$H$9</definedName>
    <definedName name="Caquetá">Parametros!$I$5</definedName>
    <definedName name="Casanare">Parametros!$J$5</definedName>
    <definedName name="Cauca">Parametros!$K$5:$K$7</definedName>
    <definedName name="Cesar">Parametros!$L$5:$L$7</definedName>
    <definedName name="Chocó">Parametros!$M$5</definedName>
    <definedName name="CIIU_00">Parametros!$AM$39</definedName>
    <definedName name="CIIU_01">Parametros!$AM$40:$AM$67</definedName>
    <definedName name="CIIU_02">Parametros!$AM$68:$AM$71</definedName>
    <definedName name="CIIU_03">Parametros!$AM$72:$AM$75</definedName>
    <definedName name="CIIU_05">Parametros!$AM$76:$AM$77</definedName>
    <definedName name="CIIU_06">Parametros!$AM$78:$AM$79</definedName>
    <definedName name="CIIU_07">Parametros!$AM$80:$AM$84</definedName>
    <definedName name="CIIU_08">Parametros!$AM$85:$AM$90</definedName>
    <definedName name="CIIU_09">Parametros!$AM$91:$AM$92</definedName>
    <definedName name="CIIU_10">Parametros!$AM$93:$AM$110</definedName>
    <definedName name="CIIU_11">Parametros!$AM$111:$AM$114</definedName>
    <definedName name="CIIU_12">Parametros!$AM$115</definedName>
    <definedName name="CIIU_13">Parametros!$AM$116:$AM$123</definedName>
    <definedName name="CIIU_14">Parametros!$AM$124:$AM$126</definedName>
    <definedName name="CIIU_15">Parametros!$AM$127:$AM$132</definedName>
    <definedName name="CIIU_16">Parametros!$AM$133:$AM$137</definedName>
    <definedName name="CIIU_17">Parametros!$AM$138:$AM$140</definedName>
    <definedName name="CIIU_18">Parametros!$AM$141:$AM$143</definedName>
    <definedName name="CIIU_19">Parametros!$AM$144:$AM$146</definedName>
    <definedName name="CIIU_20">Parametros!$AM$147:$AM$155</definedName>
    <definedName name="CIIU_21">Parametros!$AM$156</definedName>
    <definedName name="CIIU_22">Parametros!$AM$157:$AM$161</definedName>
    <definedName name="CIIU_23">Parametros!$AM$162:$AM$169</definedName>
    <definedName name="CIIU_24">Parametros!$AM$170:$AM$174</definedName>
    <definedName name="CIIU_25">Parametros!$AM$175:$AM$182</definedName>
    <definedName name="CIIU_26">Parametros!$AM$183:$AM$191</definedName>
    <definedName name="CIIU_27">Parametros!$AM$192:$AM$199</definedName>
    <definedName name="CIIU_28">Parametros!$AM$200:$AM$215</definedName>
    <definedName name="CIIU_29">Parametros!$AM$216:$AM$218</definedName>
    <definedName name="CIIU_30">Parametros!$AM$219:$AM$226</definedName>
    <definedName name="CIIU_31">Parametros!$AM$227:$AM$228</definedName>
    <definedName name="CIIU_32">Parametros!$AM$229:$AM$234</definedName>
    <definedName name="CIIU_33">Parametros!$AM$235:$AM$241</definedName>
    <definedName name="CIIU_35">Parametros!$AM$242:$AM$247</definedName>
    <definedName name="CIIU_36">Parametros!$AM$248</definedName>
    <definedName name="CIIU_37">Parametros!$AM$249</definedName>
    <definedName name="CIIU_38">Parametros!$AM$250:$AM$254</definedName>
    <definedName name="CIIU_39">Parametros!$AM$255</definedName>
    <definedName name="CIIU_41">Parametros!$AM$256:$AM$257</definedName>
    <definedName name="CIIU_42">Parametros!$AM$258:$AM$260</definedName>
    <definedName name="CIIU_43">Parametros!$AM$261:$AM$267</definedName>
    <definedName name="CIIU_45">Parametros!$AM$268:$AM$273</definedName>
    <definedName name="CIIU_46">Parametros!$AM$274:$AM$294</definedName>
    <definedName name="CIIU_47">Parametros!$AM$295:$AM$325</definedName>
    <definedName name="CIIU_49">Parametros!$AM$326:$AM$331</definedName>
    <definedName name="CIIU_50">Parametros!$AM$332:$AM$335</definedName>
    <definedName name="CIIU_51">Parametros!$AM$336:$AM$339</definedName>
    <definedName name="CIIU_52">Parametros!$AM$340:$AM$345</definedName>
    <definedName name="CIIU_53">Parametros!$AM$346:$AM$347</definedName>
    <definedName name="CIIU_55">Parametros!$AM$348:$AM$355</definedName>
    <definedName name="CIIU_56">Parametros!$AM$356:$AM$362</definedName>
    <definedName name="CIIU_58">Parametros!$AM$363:$AM$367</definedName>
    <definedName name="CIIU_59">Parametros!$AM$368:$AM$372</definedName>
    <definedName name="CIIU_60">Parametros!$AM$373:$AM$374</definedName>
    <definedName name="CIIU_61">Parametros!$AM$375:$AM$378</definedName>
    <definedName name="CIIU_62">Parametros!$AM$379:$AM$381</definedName>
    <definedName name="CIIU_63">Parametros!$AM$382:$AM$385</definedName>
    <definedName name="CIIU_64">Parametros!$AM$386:$AM$399</definedName>
    <definedName name="CIIU_65">Parametros!$AM$400:$AM$407</definedName>
    <definedName name="CIIU_66">Parametros!$AM$408:$AM$416</definedName>
    <definedName name="CIIU_68">Parametros!$AM$417:$AM$418</definedName>
    <definedName name="CIIU_69">Parametros!$AM$419:$AM$420</definedName>
    <definedName name="CIIU_70">Parametros!$AM$421:$AM$422</definedName>
    <definedName name="CIIU_71">Parametros!$AM$423:$AM$424</definedName>
    <definedName name="CIIU_72">Parametros!$AM$425:$AM$426</definedName>
    <definedName name="CIIU_73">Parametros!$AM$427:$AM$428</definedName>
    <definedName name="CIIU_74">Parametros!$AM$429:$AM$431</definedName>
    <definedName name="CIIU_75">Parametros!$AM$432</definedName>
    <definedName name="CIIU_77">Parametros!$AM$433:$AM$438</definedName>
    <definedName name="CIIU_78">Parametros!$AM$439:$AM$441</definedName>
    <definedName name="CIIU_79">Parametros!$AM$442:$AM$444</definedName>
    <definedName name="CIIU_80">Parametros!$AM$445:$AM$447</definedName>
    <definedName name="CIIU_81">Parametros!$AM$448:$AM$451</definedName>
    <definedName name="CIIU_82">Parametros!$AM$452:$AM$458</definedName>
    <definedName name="CIIU_84">Parametros!$AM$459:$AM$468</definedName>
    <definedName name="CIIU_85">Parametros!$AM$469:$AM$484</definedName>
    <definedName name="CIIU_86">Parametros!$AM$485:$AM$490</definedName>
    <definedName name="CIIU_87">Parametros!$AM$491:$AM$494</definedName>
    <definedName name="CIIU_88">Parametros!$AM$495:$AM$496</definedName>
    <definedName name="CIIU_90">Parametros!$AM$497:$AM$504</definedName>
    <definedName name="CIIU_91">Parametros!$AM$505:$AM$507</definedName>
    <definedName name="CIIU_92">Parametros!$AM$508</definedName>
    <definedName name="CIIU_93">Parametros!$AM$509:$AM$513</definedName>
    <definedName name="CIIU_94">Parametros!$AM$514:$AM$519</definedName>
    <definedName name="CIIU_95">Parametros!$AM$520:$AM$526</definedName>
    <definedName name="CIIU_96">Parametros!$AM$527:$AM$530</definedName>
    <definedName name="CIIU_97">Parametros!$AM$531</definedName>
    <definedName name="CIIU_98">Parametros!$AM$532:$AM$533</definedName>
    <definedName name="CIIU_99">Parametros!$AM$534</definedName>
    <definedName name="Clasificacion_Poblacion">Parametros!$O$24:$O$48</definedName>
    <definedName name="Cod_Dane">Parametros!$S$40:$S$1194</definedName>
    <definedName name="Cod_Regionales">Parametros!$A$3:$AH$4</definedName>
    <definedName name="Codigo_CIIU">Parametros!$AM$39:$AN$534</definedName>
    <definedName name="Codigo_Division_CIIU">Parametros!$AH$39:$AH$127</definedName>
    <definedName name="Córdoba">Parametros!$N$5:$N$6</definedName>
    <definedName name="Cundinamarca">Parametros!$O$5:$O$10</definedName>
    <definedName name="D_Amazonas">Parametros!$R$1157:$R$1167</definedName>
    <definedName name="D_Antioquia">Parametros!$R$41:$R$165</definedName>
    <definedName name="D_Arauca">Parametros!$R$1112:$R$1118</definedName>
    <definedName name="D_Atlántico">Parametros!$R$167:$R$189</definedName>
    <definedName name="D_Bolívar">Parametros!$R$193:$R$238</definedName>
    <definedName name="D_Boyacá">Parametros!$R$240:$R$362</definedName>
    <definedName name="D_Caldas">Parametros!$R$364:$R$390</definedName>
    <definedName name="D_Caquetá">Parametros!$R$392:$R$407</definedName>
    <definedName name="D_Casanare">Parametros!$R$1120:$R$1138</definedName>
    <definedName name="D_Cauca">Parametros!$R$409:$R$450</definedName>
    <definedName name="D_Cesar">Parametros!$R$452:$R$476</definedName>
    <definedName name="D_Chocó">Parametros!$R$626:$R$655</definedName>
    <definedName name="D_Córdoba">Parametros!$R$478:$R$507</definedName>
    <definedName name="D_Cundinamarca">Parametros!$R$509:$R$624</definedName>
    <definedName name="D_Distrito_Capital">Parametros!$R$191</definedName>
    <definedName name="D_Guainía">Parametros!$R$1169:$R$1177</definedName>
    <definedName name="D_Guaviare">Parametros!$R$1179:$R$1182</definedName>
    <definedName name="D_Huila">Parametros!$R$657:$R$693</definedName>
    <definedName name="D_La_Guajira">Parametros!$R$695:$R$709</definedName>
    <definedName name="D_Magdalena">Parametros!$R$711:$R$740</definedName>
    <definedName name="D_Meta">Parametros!$R$742:$R$770</definedName>
    <definedName name="D_Nariño">Parametros!$R$772:$R$835</definedName>
    <definedName name="D_Norte_de_Santander">Parametros!$R$837:$R$876</definedName>
    <definedName name="D_Putumayo">Parametros!$R$1140:$R$1152</definedName>
    <definedName name="D_Quindío">Parametros!$R$878:$R$889</definedName>
    <definedName name="D_Risaralda">Parametros!$R$891:$R$904</definedName>
    <definedName name="D_San_Andrés">Parametros!$R$1154:$R$1155</definedName>
    <definedName name="D_Santander">Parametros!$R$906:$R$992</definedName>
    <definedName name="D_Sucre">Parametros!$R$994:$R$1019</definedName>
    <definedName name="D_Tolima">Parametros!$R$1021:$R$1067</definedName>
    <definedName name="D_Valle_del_Cauca">Parametros!$R$1069:$R$1110</definedName>
    <definedName name="D_Vaupés">Parametros!$R$1184:$R$1189</definedName>
    <definedName name="D_Vichada">Parametros!$R$1191:$R$1194</definedName>
    <definedName name="DF_Consolidado">Parametros!$V$24:$V$33</definedName>
    <definedName name="DF_Efecto">Parametros!$S$24:$S$27</definedName>
    <definedName name="DF_Magnitud">Parametros!$U$24:$U$27</definedName>
    <definedName name="DF_Nivel">Parametros!$R$24:$R$28</definedName>
    <definedName name="DF_Opciones">Parametros!$Q$24:$Q$27</definedName>
    <definedName name="DF_Pilares">Parametros!$W$24:$W$36</definedName>
    <definedName name="DF_Temporalidad">Parametros!$T$24:$T$28</definedName>
    <definedName name="Distrito_Capital">Parametros!$P$5:$P$19</definedName>
    <definedName name="Divipola">Parametros!$Q$38:$S$1195</definedName>
    <definedName name="Division_CIIU">Parametros!$AH$39:$AI$127</definedName>
    <definedName name="Dpto_Dane">Parametros!$Q$40:$Q$1194</definedName>
    <definedName name="Estado">Parametros!$D$24:$D$26</definedName>
    <definedName name="Estado_Cita">Parametros!$J$24:$J$28</definedName>
    <definedName name="Estado_FE">Parametros!$G$24:$G$28</definedName>
    <definedName name="Guainía">Parametros!$Q$5</definedName>
    <definedName name="Guaviare">Parametros!$R$5</definedName>
    <definedName name="Huila">Parametros!$S$5:$S$9</definedName>
    <definedName name="La_Guajira">Parametros!$T$5:$T$6</definedName>
    <definedName name="Lugar_Visita">Parametros!$K$24:$K$27</definedName>
    <definedName name="Magdalena">Parametros!$U$5:$U$6</definedName>
    <definedName name="Meta">Parametros!$V$5:$V$6</definedName>
    <definedName name="Mpio_Dane">Parametros!$R$40:$R$1194</definedName>
    <definedName name="Nariño">Parametros!$W$5:$W$7</definedName>
    <definedName name="Nivel_Formación">Parametros!$M$24:$M$29</definedName>
    <definedName name="Norte_de_Santander">Parametros!$X$5:$X$6</definedName>
    <definedName name="PM_Responsable">Parametros!$X$24:$X$28</definedName>
    <definedName name="Putumayo">Parametros!$Y$5</definedName>
    <definedName name="Quindío">Parametros!$Z$5:$Z$7</definedName>
    <definedName name="Regionales">Parametros!$A$3:$AH$3</definedName>
    <definedName name="Risaralda">Parametros!$AA$5:$AA$7</definedName>
    <definedName name="San_Andrés">Parametros!$AB$5</definedName>
    <definedName name="Santander">Parametros!$AC$5:$AC$12</definedName>
    <definedName name="Sector_Proyecto">Parametros!$C$24:$C$36</definedName>
    <definedName name="Seleccionar">Parametros!$A$5</definedName>
    <definedName name="Sucre">Parametros!$AD$5</definedName>
    <definedName name="Tipo_Conv">Parametros!$N$24:$N$26</definedName>
    <definedName name="Tipo_de_Empresa">Parametros!$F$24:$F$43</definedName>
    <definedName name="Tipo_Emprendedor">Parametros!$L$24:$L$28</definedName>
    <definedName name="Tipo_Genero">Parametros!$P$24:$P$26</definedName>
    <definedName name="_xlnm.Print_Titles" localSheetId="4">InforDiag!$4:$15</definedName>
    <definedName name="_xlnm.Print_Titles" localSheetId="8">InforFinal!$4:$15</definedName>
    <definedName name="Tolima">Parametros!$AE$5:$AE$7</definedName>
    <definedName name="Valle_del_Cauca">Parametros!$AF$5:$AF$14</definedName>
    <definedName name="Vaupés">Parametros!$AG$5</definedName>
    <definedName name="Vichada">Parametros!$AH$5</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5" i="10" l="1"/>
  <c r="C234" i="12"/>
  <c r="C212" i="12"/>
  <c r="C190" i="12"/>
  <c r="C168" i="12"/>
  <c r="C146" i="12"/>
  <c r="C125" i="12"/>
  <c r="C104" i="12"/>
  <c r="C83" i="12"/>
  <c r="C62" i="12"/>
  <c r="C40" i="12"/>
  <c r="U14" i="12"/>
  <c r="O14" i="12"/>
  <c r="F14" i="12"/>
  <c r="T12" i="12"/>
  <c r="O12" i="12"/>
  <c r="F12" i="12"/>
  <c r="S10" i="12"/>
  <c r="O10" i="12"/>
  <c r="F10" i="12"/>
  <c r="D87" i="6"/>
  <c r="D129" i="6" s="1"/>
  <c r="D171" i="6" s="1"/>
  <c r="D213" i="6" s="1"/>
  <c r="E87" i="6"/>
  <c r="E129" i="6" s="1"/>
  <c r="E171" i="6" s="1"/>
  <c r="E213" i="6" s="1"/>
  <c r="F87" i="6"/>
  <c r="F129" i="6"/>
  <c r="F171" i="6" s="1"/>
  <c r="F213" i="6"/>
  <c r="G87" i="6"/>
  <c r="G129" i="6"/>
  <c r="G171" i="6"/>
  <c r="G213" i="6" s="1"/>
  <c r="D51" i="6"/>
  <c r="D93" i="6"/>
  <c r="D135" i="6" s="1"/>
  <c r="D177" i="6"/>
  <c r="E51" i="6"/>
  <c r="E93" i="6"/>
  <c r="E135" i="6" s="1"/>
  <c r="E177" i="6" s="1"/>
  <c r="F51" i="6"/>
  <c r="F93" i="6"/>
  <c r="F135" i="6" s="1"/>
  <c r="F177" i="6"/>
  <c r="G51" i="6"/>
  <c r="G93" i="6"/>
  <c r="G135" i="6" s="1"/>
  <c r="G177" i="6" s="1"/>
  <c r="D52" i="6"/>
  <c r="D94" i="6"/>
  <c r="D136" i="6" s="1"/>
  <c r="D178" i="6" s="1"/>
  <c r="E52" i="6"/>
  <c r="E94" i="6"/>
  <c r="E136" i="6"/>
  <c r="E178" i="6" s="1"/>
  <c r="F52" i="6"/>
  <c r="F94" i="6"/>
  <c r="F136" i="6" s="1"/>
  <c r="F178" i="6"/>
  <c r="G52" i="6"/>
  <c r="G94" i="6"/>
  <c r="G136" i="6"/>
  <c r="G178" i="6"/>
  <c r="D53" i="6"/>
  <c r="D95" i="6"/>
  <c r="D137" i="6" s="1"/>
  <c r="D179" i="6" s="1"/>
  <c r="E53" i="6"/>
  <c r="E95" i="6"/>
  <c r="E137" i="6"/>
  <c r="E179" i="6"/>
  <c r="F53" i="6"/>
  <c r="F95" i="6"/>
  <c r="F137" i="6" s="1"/>
  <c r="F179" i="6"/>
  <c r="G53" i="6"/>
  <c r="G95" i="6"/>
  <c r="G137" i="6" s="1"/>
  <c r="G179" i="6" s="1"/>
  <c r="D54" i="6"/>
  <c r="D96" i="6"/>
  <c r="D138" i="6" s="1"/>
  <c r="D180" i="6" s="1"/>
  <c r="E54" i="6"/>
  <c r="E96" i="6"/>
  <c r="E138" i="6"/>
  <c r="E180" i="6" s="1"/>
  <c r="F54" i="6"/>
  <c r="F96" i="6"/>
  <c r="F138" i="6" s="1"/>
  <c r="F180" i="6"/>
  <c r="G54" i="6"/>
  <c r="G96" i="6"/>
  <c r="G138" i="6" s="1"/>
  <c r="G180" i="6" s="1"/>
  <c r="D55" i="6"/>
  <c r="D97" i="6"/>
  <c r="D139" i="6" s="1"/>
  <c r="D181" i="6"/>
  <c r="E55" i="6"/>
  <c r="E97" i="6"/>
  <c r="E139" i="6"/>
  <c r="E181" i="6" s="1"/>
  <c r="F55" i="6"/>
  <c r="F97" i="6"/>
  <c r="F139" i="6" s="1"/>
  <c r="F181" i="6"/>
  <c r="G55" i="6"/>
  <c r="G97" i="6"/>
  <c r="G139" i="6" s="1"/>
  <c r="G181" i="6" s="1"/>
  <c r="D56" i="6"/>
  <c r="D98" i="6"/>
  <c r="D140" i="6" s="1"/>
  <c r="D182" i="6" s="1"/>
  <c r="E56" i="6"/>
  <c r="E98" i="6"/>
  <c r="E140" i="6"/>
  <c r="E182" i="6" s="1"/>
  <c r="F56" i="6"/>
  <c r="F98" i="6"/>
  <c r="F140" i="6" s="1"/>
  <c r="F182" i="6"/>
  <c r="G56" i="6"/>
  <c r="G98" i="6" s="1"/>
  <c r="G140" i="6" s="1"/>
  <c r="G182" i="6" s="1"/>
  <c r="D57" i="6"/>
  <c r="D99" i="6"/>
  <c r="D141" i="6" s="1"/>
  <c r="D183" i="6" s="1"/>
  <c r="E57" i="6"/>
  <c r="E99" i="6"/>
  <c r="E141" i="6" s="1"/>
  <c r="E183" i="6" s="1"/>
  <c r="F57" i="6"/>
  <c r="F99" i="6"/>
  <c r="F141" i="6" s="1"/>
  <c r="F183" i="6"/>
  <c r="G57" i="6"/>
  <c r="G99" i="6"/>
  <c r="G141" i="6"/>
  <c r="G183" i="6" s="1"/>
  <c r="D58" i="6"/>
  <c r="D100" i="6"/>
  <c r="D142" i="6" s="1"/>
  <c r="D184" i="6" s="1"/>
  <c r="E58" i="6"/>
  <c r="E100" i="6" s="1"/>
  <c r="E142" i="6" s="1"/>
  <c r="E184" i="6" s="1"/>
  <c r="F58" i="6"/>
  <c r="F100" i="6"/>
  <c r="F142" i="6" s="1"/>
  <c r="F184" i="6"/>
  <c r="G58" i="6"/>
  <c r="G100" i="6"/>
  <c r="G142" i="6" s="1"/>
  <c r="G184" i="6" s="1"/>
  <c r="D59" i="6"/>
  <c r="D101" i="6"/>
  <c r="D143" i="6" s="1"/>
  <c r="D185" i="6"/>
  <c r="E59" i="6"/>
  <c r="E101" i="6" s="1"/>
  <c r="E143" i="6" s="1"/>
  <c r="E185" i="6" s="1"/>
  <c r="F59" i="6"/>
  <c r="F101" i="6"/>
  <c r="F143" i="6" s="1"/>
  <c r="F185" i="6" s="1"/>
  <c r="G59" i="6"/>
  <c r="G101" i="6"/>
  <c r="G143" i="6" s="1"/>
  <c r="G185" i="6" s="1"/>
  <c r="D60" i="6"/>
  <c r="D102" i="6"/>
  <c r="D144" i="6" s="1"/>
  <c r="D186" i="6"/>
  <c r="E60" i="6"/>
  <c r="E102" i="6" s="1"/>
  <c r="E144" i="6" s="1"/>
  <c r="E186" i="6" s="1"/>
  <c r="F60" i="6"/>
  <c r="F102" i="6"/>
  <c r="F144" i="6" s="1"/>
  <c r="F186" i="6"/>
  <c r="G60" i="6"/>
  <c r="G102" i="6" s="1"/>
  <c r="G144" i="6" s="1"/>
  <c r="G186" i="6" s="1"/>
  <c r="D61" i="6"/>
  <c r="D103" i="6"/>
  <c r="D145" i="6" s="1"/>
  <c r="D187" i="6" s="1"/>
  <c r="E61" i="6"/>
  <c r="E103" i="6"/>
  <c r="E145" i="6" s="1"/>
  <c r="E187" i="6" s="1"/>
  <c r="F61" i="6"/>
  <c r="F103" i="6"/>
  <c r="F145" i="6" s="1"/>
  <c r="F187" i="6"/>
  <c r="G61" i="6"/>
  <c r="G103" i="6"/>
  <c r="G145" i="6"/>
  <c r="G187" i="6" s="1"/>
  <c r="D62" i="6"/>
  <c r="D104" i="6"/>
  <c r="D146" i="6" s="1"/>
  <c r="D188" i="6" s="1"/>
  <c r="E62" i="6"/>
  <c r="E104" i="6" s="1"/>
  <c r="E146" i="6" s="1"/>
  <c r="E188" i="6" s="1"/>
  <c r="F62" i="6"/>
  <c r="F104" i="6"/>
  <c r="F146" i="6" s="1"/>
  <c r="F188" i="6"/>
  <c r="G62" i="6"/>
  <c r="G104" i="6"/>
  <c r="G146" i="6" s="1"/>
  <c r="G188" i="6" s="1"/>
  <c r="D63" i="6"/>
  <c r="D105" i="6"/>
  <c r="D147" i="6" s="1"/>
  <c r="D189" i="6" s="1"/>
  <c r="E63" i="6"/>
  <c r="E105" i="6" s="1"/>
  <c r="E147" i="6" s="1"/>
  <c r="E189" i="6" s="1"/>
  <c r="F63" i="6"/>
  <c r="F105" i="6"/>
  <c r="F147" i="6" s="1"/>
  <c r="F189" i="6" s="1"/>
  <c r="G63" i="6"/>
  <c r="G105" i="6"/>
  <c r="G147" i="6" s="1"/>
  <c r="G189" i="6" s="1"/>
  <c r="D64" i="6"/>
  <c r="D106" i="6"/>
  <c r="D148" i="6" s="1"/>
  <c r="D190" i="6"/>
  <c r="E64" i="6"/>
  <c r="E106" i="6" s="1"/>
  <c r="E148" i="6" s="1"/>
  <c r="E190" i="6" s="1"/>
  <c r="F64" i="6"/>
  <c r="F106" i="6"/>
  <c r="F148" i="6" s="1"/>
  <c r="F190" i="6"/>
  <c r="G64" i="6"/>
  <c r="G106" i="6" s="1"/>
  <c r="G148" i="6" s="1"/>
  <c r="G190" i="6" s="1"/>
  <c r="D65" i="6"/>
  <c r="D107" i="6"/>
  <c r="D149" i="6" s="1"/>
  <c r="D191" i="6" s="1"/>
  <c r="E65" i="6"/>
  <c r="E107" i="6"/>
  <c r="E149" i="6" s="1"/>
  <c r="E191" i="6" s="1"/>
  <c r="F65" i="6"/>
  <c r="F107" i="6"/>
  <c r="F149" i="6" s="1"/>
  <c r="F191" i="6"/>
  <c r="G65" i="6"/>
  <c r="G107" i="6"/>
  <c r="G149" i="6"/>
  <c r="G191" i="6" s="1"/>
  <c r="D66" i="6"/>
  <c r="D108" i="6"/>
  <c r="D150" i="6" s="1"/>
  <c r="D192" i="6" s="1"/>
  <c r="E66" i="6"/>
  <c r="E108" i="6" s="1"/>
  <c r="E150" i="6" s="1"/>
  <c r="E192" i="6" s="1"/>
  <c r="F66" i="6"/>
  <c r="F108" i="6"/>
  <c r="F150" i="6" s="1"/>
  <c r="F192" i="6"/>
  <c r="G66" i="6"/>
  <c r="G108" i="6"/>
  <c r="G150" i="6" s="1"/>
  <c r="G192" i="6" s="1"/>
  <c r="D67" i="6"/>
  <c r="D109" i="6"/>
  <c r="D151" i="6" s="1"/>
  <c r="D193" i="6" s="1"/>
  <c r="E67" i="6"/>
  <c r="E109" i="6" s="1"/>
  <c r="E151" i="6" s="1"/>
  <c r="E193" i="6" s="1"/>
  <c r="F67" i="6"/>
  <c r="F109" i="6"/>
  <c r="F151" i="6" s="1"/>
  <c r="F193" i="6" s="1"/>
  <c r="G67" i="6"/>
  <c r="G109" i="6"/>
  <c r="G151" i="6" s="1"/>
  <c r="G193" i="6" s="1"/>
  <c r="D68" i="6"/>
  <c r="D110" i="6"/>
  <c r="D152" i="6" s="1"/>
  <c r="D194" i="6"/>
  <c r="E68" i="6"/>
  <c r="E110" i="6" s="1"/>
  <c r="E152" i="6" s="1"/>
  <c r="E194" i="6" s="1"/>
  <c r="F68" i="6"/>
  <c r="F110" i="6"/>
  <c r="F152" i="6" s="1"/>
  <c r="F194" i="6"/>
  <c r="G68" i="6"/>
  <c r="G110" i="6" s="1"/>
  <c r="G152" i="6" s="1"/>
  <c r="G194" i="6" s="1"/>
  <c r="D69" i="6"/>
  <c r="D111" i="6"/>
  <c r="D153" i="6" s="1"/>
  <c r="D195" i="6" s="1"/>
  <c r="E69" i="6"/>
  <c r="E111" i="6"/>
  <c r="E153" i="6" s="1"/>
  <c r="E195" i="6" s="1"/>
  <c r="F69" i="6"/>
  <c r="F111" i="6"/>
  <c r="F153" i="6" s="1"/>
  <c r="F195" i="6"/>
  <c r="G69" i="6"/>
  <c r="G111" i="6"/>
  <c r="G153" i="6"/>
  <c r="G195" i="6" s="1"/>
  <c r="D70" i="6"/>
  <c r="D112" i="6"/>
  <c r="D154" i="6" s="1"/>
  <c r="D196" i="6" s="1"/>
  <c r="E70" i="6"/>
  <c r="E112" i="6" s="1"/>
  <c r="E154" i="6" s="1"/>
  <c r="E196" i="6" s="1"/>
  <c r="F70" i="6"/>
  <c r="F112" i="6"/>
  <c r="F154" i="6" s="1"/>
  <c r="F196" i="6"/>
  <c r="G70" i="6"/>
  <c r="G112" i="6"/>
  <c r="G154" i="6" s="1"/>
  <c r="G196" i="6" s="1"/>
  <c r="D71" i="6"/>
  <c r="D113" i="6"/>
  <c r="D155" i="6" s="1"/>
  <c r="D197" i="6" s="1"/>
  <c r="E71" i="6"/>
  <c r="E113" i="6" s="1"/>
  <c r="E155" i="6" s="1"/>
  <c r="E197" i="6" s="1"/>
  <c r="F71" i="6"/>
  <c r="F113" i="6"/>
  <c r="F155" i="6" s="1"/>
  <c r="F197" i="6" s="1"/>
  <c r="G71" i="6"/>
  <c r="G113" i="6"/>
  <c r="G155" i="6" s="1"/>
  <c r="G197" i="6" s="1"/>
  <c r="D72" i="6"/>
  <c r="D114" i="6"/>
  <c r="D156" i="6" s="1"/>
  <c r="D198" i="6"/>
  <c r="E72" i="6"/>
  <c r="E114" i="6" s="1"/>
  <c r="E156" i="6" s="1"/>
  <c r="E198" i="6" s="1"/>
  <c r="F72" i="6"/>
  <c r="F114" i="6"/>
  <c r="F156" i="6" s="1"/>
  <c r="F198" i="6"/>
  <c r="G72" i="6"/>
  <c r="G114" i="6" s="1"/>
  <c r="G156" i="6" s="1"/>
  <c r="G198" i="6" s="1"/>
  <c r="D73" i="6"/>
  <c r="D115" i="6"/>
  <c r="D157" i="6" s="1"/>
  <c r="D199" i="6" s="1"/>
  <c r="E73" i="6"/>
  <c r="E115" i="6"/>
  <c r="E157" i="6" s="1"/>
  <c r="E199" i="6" s="1"/>
  <c r="F73" i="6"/>
  <c r="F115" i="6"/>
  <c r="F157" i="6" s="1"/>
  <c r="F199" i="6"/>
  <c r="G73" i="6"/>
  <c r="G115" i="6"/>
  <c r="G157" i="6"/>
  <c r="G199" i="6" s="1"/>
  <c r="D74" i="6"/>
  <c r="D116" i="6"/>
  <c r="D158" i="6" s="1"/>
  <c r="D200" i="6" s="1"/>
  <c r="E74" i="6"/>
  <c r="E116" i="6" s="1"/>
  <c r="E158" i="6" s="1"/>
  <c r="E200" i="6" s="1"/>
  <c r="F74" i="6"/>
  <c r="F116" i="6"/>
  <c r="F158" i="6" s="1"/>
  <c r="F200" i="6"/>
  <c r="G74" i="6"/>
  <c r="G116" i="6"/>
  <c r="G158" i="6" s="1"/>
  <c r="G200" i="6" s="1"/>
  <c r="D75" i="6"/>
  <c r="D117" i="6"/>
  <c r="D159" i="6" s="1"/>
  <c r="D201" i="6" s="1"/>
  <c r="E75" i="6"/>
  <c r="E117" i="6" s="1"/>
  <c r="E159" i="6" s="1"/>
  <c r="E201" i="6" s="1"/>
  <c r="F75" i="6"/>
  <c r="F117" i="6"/>
  <c r="F159" i="6" s="1"/>
  <c r="F201" i="6" s="1"/>
  <c r="G75" i="6"/>
  <c r="G117" i="6"/>
  <c r="G159" i="6" s="1"/>
  <c r="G201" i="6" s="1"/>
  <c r="D76" i="6"/>
  <c r="D118" i="6"/>
  <c r="D160" i="6" s="1"/>
  <c r="D202" i="6"/>
  <c r="E76" i="6"/>
  <c r="E118" i="6" s="1"/>
  <c r="E160" i="6" s="1"/>
  <c r="E202" i="6" s="1"/>
  <c r="F76" i="6"/>
  <c r="F118" i="6"/>
  <c r="F160" i="6" s="1"/>
  <c r="F202" i="6"/>
  <c r="G76" i="6"/>
  <c r="G118" i="6"/>
  <c r="G160" i="6" s="1"/>
  <c r="G202" i="6" s="1"/>
  <c r="D77" i="6"/>
  <c r="D119" i="6"/>
  <c r="D161" i="6" s="1"/>
  <c r="D203" i="6" s="1"/>
  <c r="E77" i="6"/>
  <c r="E119" i="6"/>
  <c r="E161" i="6"/>
  <c r="E203" i="6" s="1"/>
  <c r="F77" i="6"/>
  <c r="F119" i="6"/>
  <c r="F161" i="6" s="1"/>
  <c r="F203" i="6"/>
  <c r="G77" i="6"/>
  <c r="G119" i="6"/>
  <c r="G161" i="6"/>
  <c r="G203" i="6"/>
  <c r="D78" i="6"/>
  <c r="D120" i="6"/>
  <c r="D162" i="6" s="1"/>
  <c r="D204" i="6" s="1"/>
  <c r="E78" i="6"/>
  <c r="E120" i="6" s="1"/>
  <c r="E162" i="6" s="1"/>
  <c r="E204" i="6" s="1"/>
  <c r="F78" i="6"/>
  <c r="F120" i="6"/>
  <c r="F162" i="6" s="1"/>
  <c r="F204" i="6"/>
  <c r="G78" i="6"/>
  <c r="G120" i="6"/>
  <c r="G162" i="6" s="1"/>
  <c r="G204" i="6" s="1"/>
  <c r="D79" i="6"/>
  <c r="D121" i="6"/>
  <c r="D163" i="6" s="1"/>
  <c r="D205" i="6" s="1"/>
  <c r="E79" i="6"/>
  <c r="E121" i="6" s="1"/>
  <c r="E163" i="6" s="1"/>
  <c r="E205" i="6" s="1"/>
  <c r="F79" i="6"/>
  <c r="F121" i="6"/>
  <c r="F163" i="6" s="1"/>
  <c r="F205" i="6"/>
  <c r="G79" i="6"/>
  <c r="G121" i="6"/>
  <c r="G163" i="6" s="1"/>
  <c r="G205" i="6" s="1"/>
  <c r="D80" i="6"/>
  <c r="D122" i="6"/>
  <c r="D164" i="6" s="1"/>
  <c r="D206" i="6"/>
  <c r="E80" i="6"/>
  <c r="E122" i="6" s="1"/>
  <c r="E164" i="6" s="1"/>
  <c r="E206" i="6" s="1"/>
  <c r="F80" i="6"/>
  <c r="F122" i="6"/>
  <c r="F164" i="6" s="1"/>
  <c r="F206" i="6"/>
  <c r="G80" i="6"/>
  <c r="G122" i="6"/>
  <c r="G164" i="6" s="1"/>
  <c r="G206" i="6" s="1"/>
  <c r="D81" i="6"/>
  <c r="D123" i="6"/>
  <c r="D165" i="6" s="1"/>
  <c r="D207" i="6" s="1"/>
  <c r="E81" i="6"/>
  <c r="E123" i="6"/>
  <c r="E165" i="6"/>
  <c r="E207" i="6" s="1"/>
  <c r="F81" i="6"/>
  <c r="F123" i="6"/>
  <c r="F165" i="6" s="1"/>
  <c r="F207" i="6"/>
  <c r="G81" i="6"/>
  <c r="G123" i="6"/>
  <c r="G165" i="6"/>
  <c r="G207" i="6"/>
  <c r="D82" i="6"/>
  <c r="D124" i="6"/>
  <c r="D166" i="6" s="1"/>
  <c r="D208" i="6" s="1"/>
  <c r="E82" i="6"/>
  <c r="E124" i="6" s="1"/>
  <c r="E166" i="6" s="1"/>
  <c r="E208" i="6" s="1"/>
  <c r="F82" i="6"/>
  <c r="F124" i="6"/>
  <c r="F166" i="6" s="1"/>
  <c r="F208" i="6"/>
  <c r="G82" i="6"/>
  <c r="G124" i="6"/>
  <c r="G166" i="6" s="1"/>
  <c r="G208" i="6" s="1"/>
  <c r="D83" i="6"/>
  <c r="D125" i="6"/>
  <c r="D167" i="6" s="1"/>
  <c r="D209" i="6" s="1"/>
  <c r="E83" i="6"/>
  <c r="E125" i="6" s="1"/>
  <c r="E167" i="6" s="1"/>
  <c r="E209" i="6" s="1"/>
  <c r="F83" i="6"/>
  <c r="F125" i="6"/>
  <c r="F167" i="6" s="1"/>
  <c r="F209" i="6"/>
  <c r="G83" i="6"/>
  <c r="G125" i="6"/>
  <c r="G167" i="6" s="1"/>
  <c r="G209" i="6" s="1"/>
  <c r="D84" i="6"/>
  <c r="D126" i="6"/>
  <c r="D168" i="6" s="1"/>
  <c r="D210" i="6"/>
  <c r="E84" i="6"/>
  <c r="E126" i="6" s="1"/>
  <c r="E168" i="6" s="1"/>
  <c r="E210" i="6" s="1"/>
  <c r="F84" i="6"/>
  <c r="F126" i="6"/>
  <c r="F168" i="6" s="1"/>
  <c r="F210" i="6"/>
  <c r="G84" i="6"/>
  <c r="G126" i="6"/>
  <c r="G168" i="6" s="1"/>
  <c r="G210" i="6" s="1"/>
  <c r="D85" i="6"/>
  <c r="D127" i="6"/>
  <c r="D169" i="6" s="1"/>
  <c r="D211" i="6" s="1"/>
  <c r="E85" i="6"/>
  <c r="E127" i="6"/>
  <c r="E169" i="6"/>
  <c r="E211" i="6" s="1"/>
  <c r="F85" i="6"/>
  <c r="F127" i="6"/>
  <c r="F169" i="6" s="1"/>
  <c r="F211" i="6"/>
  <c r="G85" i="6"/>
  <c r="G127" i="6"/>
  <c r="G169" i="6"/>
  <c r="G211" i="6"/>
  <c r="D86" i="6"/>
  <c r="D128" i="6"/>
  <c r="D170" i="6" s="1"/>
  <c r="D212" i="6" s="1"/>
  <c r="E86" i="6"/>
  <c r="E128" i="6" s="1"/>
  <c r="E170" i="6" s="1"/>
  <c r="E212" i="6" s="1"/>
  <c r="F86" i="6"/>
  <c r="F128" i="6"/>
  <c r="F170" i="6" s="1"/>
  <c r="F212" i="6"/>
  <c r="G86" i="6"/>
  <c r="G128" i="6"/>
  <c r="G170" i="6" s="1"/>
  <c r="G212" i="6" s="1"/>
  <c r="E50" i="6"/>
  <c r="E92" i="6"/>
  <c r="E134" i="6" s="1"/>
  <c r="E176" i="6" s="1"/>
  <c r="F50" i="6"/>
  <c r="F92" i="6" s="1"/>
  <c r="F134" i="6" s="1"/>
  <c r="F176" i="6" s="1"/>
  <c r="G50" i="6"/>
  <c r="G92" i="6"/>
  <c r="G134" i="6" s="1"/>
  <c r="G176" i="6"/>
  <c r="E49" i="6"/>
  <c r="E91" i="6"/>
  <c r="E133" i="6" s="1"/>
  <c r="E175" i="6" s="1"/>
  <c r="F49" i="6"/>
  <c r="F91" i="6"/>
  <c r="F133" i="6" s="1"/>
  <c r="F175" i="6"/>
  <c r="G49" i="6"/>
  <c r="G91" i="6" s="1"/>
  <c r="G133" i="6" s="1"/>
  <c r="G175" i="6" s="1"/>
  <c r="D50" i="6"/>
  <c r="D92" i="6"/>
  <c r="D134" i="6" s="1"/>
  <c r="D176" i="6" s="1"/>
  <c r="D49" i="6"/>
  <c r="D91" i="6" s="1"/>
  <c r="D133" i="6" s="1"/>
  <c r="D175" i="6" s="1"/>
  <c r="C85" i="6"/>
  <c r="C127" i="6"/>
  <c r="C169" i="6" s="1"/>
  <c r="C211" i="6" s="1"/>
  <c r="C79" i="6"/>
  <c r="C121" i="6"/>
  <c r="C163" i="6" s="1"/>
  <c r="C205" i="6" s="1"/>
  <c r="C82" i="6"/>
  <c r="C124" i="6"/>
  <c r="C166" i="6" s="1"/>
  <c r="C208" i="6"/>
  <c r="C67" i="6"/>
  <c r="C109" i="6" s="1"/>
  <c r="C151" i="6" s="1"/>
  <c r="C193" i="6" s="1"/>
  <c r="C70" i="6"/>
  <c r="C112" i="6"/>
  <c r="C154" i="6" s="1"/>
  <c r="C196" i="6" s="1"/>
  <c r="C73" i="6"/>
  <c r="C115" i="6" s="1"/>
  <c r="C157" i="6" s="1"/>
  <c r="C199" i="6" s="1"/>
  <c r="C76" i="6"/>
  <c r="C118" i="6"/>
  <c r="C160" i="6" s="1"/>
  <c r="C202" i="6"/>
  <c r="C55" i="6"/>
  <c r="C97" i="6"/>
  <c r="C139" i="6" s="1"/>
  <c r="C181" i="6" s="1"/>
  <c r="C58" i="6"/>
  <c r="C100" i="6"/>
  <c r="C142" i="6" s="1"/>
  <c r="C184" i="6" s="1"/>
  <c r="C61" i="6"/>
  <c r="C103" i="6" s="1"/>
  <c r="C145" i="6" s="1"/>
  <c r="C187" i="6" s="1"/>
  <c r="C64" i="6"/>
  <c r="C106" i="6"/>
  <c r="C148" i="6" s="1"/>
  <c r="C190" i="6" s="1"/>
  <c r="C52" i="6"/>
  <c r="C94" i="6"/>
  <c r="C136" i="6" s="1"/>
  <c r="C178" i="6" s="1"/>
  <c r="C49" i="6"/>
  <c r="C91" i="6"/>
  <c r="C133" i="6" s="1"/>
  <c r="C175" i="6"/>
  <c r="F10" i="5"/>
  <c r="F111" i="11"/>
  <c r="F138" i="11" s="1"/>
  <c r="I22" i="10"/>
  <c r="L3" i="8"/>
  <c r="K3" i="8"/>
  <c r="J3" i="8"/>
  <c r="H3" i="8"/>
  <c r="G3" i="8"/>
  <c r="F3" i="8"/>
  <c r="D3" i="8"/>
  <c r="A3" i="8"/>
  <c r="I15" i="10"/>
  <c r="I12" i="10"/>
  <c r="U14" i="5"/>
  <c r="C234" i="5"/>
  <c r="C212" i="5"/>
  <c r="C190" i="5"/>
  <c r="C168" i="5"/>
  <c r="C146" i="5"/>
  <c r="C125" i="5"/>
  <c r="C104" i="5"/>
  <c r="C83" i="5"/>
  <c r="C62" i="5"/>
  <c r="C40" i="5"/>
  <c r="O12" i="5"/>
  <c r="F105" i="11"/>
  <c r="F137" i="11" s="1"/>
  <c r="F93" i="11"/>
  <c r="F136" i="11" s="1"/>
  <c r="F85" i="11"/>
  <c r="F135" i="11" s="1"/>
  <c r="F79" i="11"/>
  <c r="F134" i="11" s="1"/>
  <c r="F26" i="11"/>
  <c r="F129" i="11" s="1"/>
  <c r="F66" i="11"/>
  <c r="F133" i="11" s="1"/>
  <c r="F59" i="11"/>
  <c r="F132" i="11" s="1"/>
  <c r="F48" i="11"/>
  <c r="F131" i="11"/>
  <c r="F36" i="11"/>
  <c r="F130" i="11" s="1"/>
  <c r="I23" i="2"/>
  <c r="I3" i="8" s="1"/>
  <c r="AM36" i="9"/>
  <c r="Q36" i="9"/>
  <c r="J4" i="2"/>
  <c r="B3" i="8"/>
  <c r="E3" i="8"/>
  <c r="T12" i="5"/>
  <c r="S10" i="5"/>
  <c r="O14" i="5"/>
  <c r="O10" i="5"/>
  <c r="F14" i="5"/>
  <c r="F12" i="5"/>
  <c r="C3" i="8"/>
  <c r="I26" i="10" l="1"/>
  <c r="I16" i="10"/>
  <c r="M3" i="8" s="1"/>
  <c r="F139" i="11"/>
  <c r="I27" i="10"/>
  <c r="I28" i="10" l="1"/>
  <c r="O3" i="8" s="1"/>
  <c r="N3" i="8"/>
  <c r="I1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 Omar Mantilla Noguera</author>
  </authors>
  <commentList>
    <comment ref="F6" authorId="0" shapeId="0" xr:uid="{00000000-0006-0000-0500-000001000000}">
      <text>
        <r>
          <rPr>
            <sz val="9"/>
            <color indexed="81"/>
            <rFont val="Tahoma"/>
            <family val="2"/>
          </rPr>
          <t>Los posibles recursos son: 
Humanos, 
Tecnológicos, 
De Infraestructura, 
Servicios Internos / Externos,
Financieros, 
Otros</t>
        </r>
      </text>
    </comment>
    <comment ref="F48" authorId="0" shapeId="0" xr:uid="{00000000-0006-0000-0500-000002000000}">
      <text>
        <r>
          <rPr>
            <sz val="9"/>
            <color indexed="81"/>
            <rFont val="Tahoma"/>
            <family val="2"/>
          </rPr>
          <t>Los posibles recursos son: 
Humanos, 
Tecnológicos, 
De Infraestructura, 
Servicios Internos / Externos,
Financieros, 
Otros</t>
        </r>
      </text>
    </comment>
    <comment ref="F90" authorId="0" shapeId="0" xr:uid="{00000000-0006-0000-0500-000003000000}">
      <text>
        <r>
          <rPr>
            <sz val="9"/>
            <color indexed="81"/>
            <rFont val="Tahoma"/>
            <family val="2"/>
          </rPr>
          <t>Los posibles recursos son: 
Humanos, 
Tecnológicos, 
De Infraestructura, 
Servicios Internos / Externos,
Financieros, 
Otros</t>
        </r>
      </text>
    </comment>
    <comment ref="F132" authorId="0" shapeId="0" xr:uid="{00000000-0006-0000-0500-000004000000}">
      <text>
        <r>
          <rPr>
            <sz val="9"/>
            <color indexed="81"/>
            <rFont val="Tahoma"/>
            <family val="2"/>
          </rPr>
          <t>Los posibles recursos son: 
Humanos, 
Tecnológicos, 
De Infraestructura, 
Servicios Internos / Externos,
Financieros, 
Otros</t>
        </r>
      </text>
    </comment>
    <comment ref="F174" authorId="0" shapeId="0" xr:uid="{00000000-0006-0000-0500-000005000000}">
      <text>
        <r>
          <rPr>
            <sz val="9"/>
            <color indexed="81"/>
            <rFont val="Tahoma"/>
            <family val="2"/>
          </rPr>
          <t>Los posibles recursos son: 
Humanos, 
Tecnológicos, 
De Infraestructura, 
Servicios Internos / Externos,
Financieros, 
Otros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Luis Omar Mantilla Noguera</author>
  </authors>
  <commentList>
    <comment ref="E3" authorId="0" shapeId="0" xr:uid="{00000000-0006-0000-0900-000001000000}">
      <text>
        <r>
          <rPr>
            <sz val="9"/>
            <color indexed="81"/>
            <rFont val="Tahoma"/>
            <family val="2"/>
          </rPr>
          <t>Al momento de pegar una foto, ajustarla para que quede dentro de uno de los  cuadros de cada visita., sin modificar la relación de alto y ancho</t>
        </r>
      </text>
    </comment>
    <comment ref="E4" authorId="0" shapeId="0" xr:uid="{00000000-0006-0000-0900-000002000000}">
      <text>
        <r>
          <rPr>
            <sz val="9"/>
            <color indexed="81"/>
            <rFont val="Tahoma"/>
            <family val="2"/>
          </rPr>
          <t>Al momento de pegar una foto, ajustarla para que quede dentro de uno de los  cuadros de cada visita., sin modificar la relación de alto y ancho</t>
        </r>
      </text>
    </comment>
    <comment ref="E5" authorId="0" shapeId="0" xr:uid="{00000000-0006-0000-0900-000003000000}">
      <text>
        <r>
          <rPr>
            <sz val="9"/>
            <color indexed="81"/>
            <rFont val="Tahoma"/>
            <family val="2"/>
          </rPr>
          <t>Al momento de pegar una foto, ajustarla para que quede dentro de uno de los  cuadros de cada visita., sin modificar la relación de alto y ancho</t>
        </r>
      </text>
    </comment>
    <comment ref="E6" authorId="0" shapeId="0" xr:uid="{00000000-0006-0000-0900-000004000000}">
      <text>
        <r>
          <rPr>
            <sz val="9"/>
            <color indexed="81"/>
            <rFont val="Tahoma"/>
            <family val="2"/>
          </rPr>
          <t>Al momento de pegar una foto, ajustarla para que quede dentro de uno de los  cuadros de cada visita., sin modificar la relación de alto y ancho</t>
        </r>
      </text>
    </comment>
    <comment ref="E7" authorId="0" shapeId="0" xr:uid="{00000000-0006-0000-0900-000005000000}">
      <text>
        <r>
          <rPr>
            <sz val="9"/>
            <color indexed="81"/>
            <rFont val="Tahoma"/>
            <family val="2"/>
          </rPr>
          <t>Al momento de pegar una foto, ajustarla para que quede dentro de uno de los  cuadros de cada visita., sin modificar la relación de alto y ancho</t>
        </r>
      </text>
    </comment>
    <comment ref="E8" authorId="0" shapeId="0" xr:uid="{00000000-0006-0000-0900-000006000000}">
      <text>
        <r>
          <rPr>
            <sz val="9"/>
            <color indexed="81"/>
            <rFont val="Tahoma"/>
            <family val="2"/>
          </rPr>
          <t>Al momento de pegar una foto, ajustarla para que quede dentro de uno de los  cuadros de cada visita., sin modificar la relación de alto y ancho</t>
        </r>
      </text>
    </comment>
    <comment ref="E9" authorId="0" shapeId="0" xr:uid="{00000000-0006-0000-0900-000007000000}">
      <text>
        <r>
          <rPr>
            <sz val="9"/>
            <color indexed="81"/>
            <rFont val="Tahoma"/>
            <family val="2"/>
          </rPr>
          <t>Al momento de pegar una foto, ajustarla para que quede dentro de uno de los  cuadros de cada visita., sin modificar la relación de alto y ancho</t>
        </r>
      </text>
    </comment>
    <comment ref="E10" authorId="0" shapeId="0" xr:uid="{00000000-0006-0000-0900-000008000000}">
      <text>
        <r>
          <rPr>
            <sz val="9"/>
            <color indexed="81"/>
            <rFont val="Tahoma"/>
            <family val="2"/>
          </rPr>
          <t>Al momento de pegar una foto, ajustarla para que quede dentro de uno de los  cuadros de cada visita., sin modificar la relación de alto y ancho</t>
        </r>
      </text>
    </comment>
    <comment ref="E11" authorId="0" shapeId="0" xr:uid="{00000000-0006-0000-0900-000009000000}">
      <text>
        <r>
          <rPr>
            <sz val="9"/>
            <color indexed="81"/>
            <rFont val="Tahoma"/>
            <family val="2"/>
          </rPr>
          <t>Al momento de pegar una foto, ajustarla para que quede dentro de uno de los  cuadros de cada visita., sin modificar la relación de alto y ancho</t>
        </r>
      </text>
    </comment>
    <comment ref="D12" authorId="0" shapeId="0" xr:uid="{00000000-0006-0000-0900-00000A000000}">
      <text>
        <r>
          <rPr>
            <sz val="9"/>
            <color indexed="81"/>
            <rFont val="Tahoma"/>
            <family val="2"/>
          </rPr>
          <t>Al momento de pegar una foto, ajustarla para que quede dentro de uno de los  cuadros de cada visita., sin modificar la relación de alto y ancho</t>
        </r>
      </text>
    </comment>
    <comment ref="E13" authorId="0" shapeId="0" xr:uid="{00000000-0006-0000-0900-00000B000000}">
      <text>
        <r>
          <rPr>
            <sz val="9"/>
            <color indexed="81"/>
            <rFont val="Tahoma"/>
            <family val="2"/>
          </rPr>
          <t>Al momento de pegar una foto, ajustarla para que quede dentro de uno de los  cuadros de cada visita., sin modificar la relación de alto y ancho</t>
        </r>
      </text>
    </comment>
    <comment ref="E23" authorId="0" shapeId="0" xr:uid="{00000000-0006-0000-0900-00000C000000}">
      <text>
        <r>
          <rPr>
            <sz val="9"/>
            <color indexed="81"/>
            <rFont val="Tahoma"/>
            <family val="2"/>
          </rPr>
          <t>Al momento de pegar una foto, ajustarla para que quede dentro de uno de los  cuadros de cada visita., sin modificar la relación de alto y ancho</t>
        </r>
      </text>
    </comment>
    <comment ref="E33" authorId="0" shapeId="0" xr:uid="{00000000-0006-0000-0900-00000D000000}">
      <text>
        <r>
          <rPr>
            <sz val="9"/>
            <color indexed="81"/>
            <rFont val="Tahoma"/>
            <family val="2"/>
          </rPr>
          <t>Al momento de pegar una foto, ajustarla para que quede dentro de uno de los  cuadros de cada visita., sin modificar la relación de alto y ancho</t>
        </r>
      </text>
    </comment>
    <comment ref="E43" authorId="0" shapeId="0" xr:uid="{00000000-0006-0000-0900-00000E000000}">
      <text>
        <r>
          <rPr>
            <sz val="9"/>
            <color indexed="81"/>
            <rFont val="Tahoma"/>
            <family val="2"/>
          </rPr>
          <t>Al momento de pegar una foto, ajustarla para que quede dentro de uno de los  cuadros de cada visita., sin modificar la relación de alto y ancho</t>
        </r>
      </text>
    </comment>
    <comment ref="E53" authorId="0" shapeId="0" xr:uid="{00000000-0006-0000-0900-00000F000000}">
      <text>
        <r>
          <rPr>
            <sz val="9"/>
            <color indexed="81"/>
            <rFont val="Tahoma"/>
            <family val="2"/>
          </rPr>
          <t>Al momento de pegar una foto, ajustarla para que quede dentro de uno de los  cuadros de cada visita., sin modificar la relación de alto y ancho</t>
        </r>
      </text>
    </comment>
  </commentList>
</comments>
</file>

<file path=xl/sharedStrings.xml><?xml version="1.0" encoding="utf-8"?>
<sst xmlns="http://schemas.openxmlformats.org/spreadsheetml/2006/main" count="4082" uniqueCount="2332">
  <si>
    <t>Regional</t>
  </si>
  <si>
    <t>Valle_del_Cauca</t>
  </si>
  <si>
    <t>Cod. Regional</t>
  </si>
  <si>
    <t>INFORMACIÓN DE LA EMPRESA</t>
  </si>
  <si>
    <t>Para Imprimir
Oprima "Ctrl+P"</t>
  </si>
  <si>
    <t>Nombre de la Empresa</t>
  </si>
  <si>
    <t>Tipo de Empresa</t>
  </si>
  <si>
    <t>Servicios</t>
  </si>
  <si>
    <t>Fecha Datos</t>
  </si>
  <si>
    <t>Nombre del Orientador</t>
  </si>
  <si>
    <t>C.C.</t>
  </si>
  <si>
    <t>Centro de Desarrollo Empresarial</t>
  </si>
  <si>
    <t xml:space="preserve">76-Centro Agropecuario de Buga </t>
  </si>
  <si>
    <t>NIT</t>
  </si>
  <si>
    <t xml:space="preserve">Sector del Proyecto  </t>
  </si>
  <si>
    <t xml:space="preserve">Servicios </t>
  </si>
  <si>
    <t>Dirección de la Empresa</t>
  </si>
  <si>
    <t>Departamento</t>
  </si>
  <si>
    <t xml:space="preserve">Ciudad  </t>
  </si>
  <si>
    <t>Palmira</t>
  </si>
  <si>
    <t xml:space="preserve">ID Aplicativo  </t>
  </si>
  <si>
    <t xml:space="preserve">Código DANE  </t>
  </si>
  <si>
    <t>DATOS GENERALES DEL EMPRESARIO</t>
  </si>
  <si>
    <t>Nombre del Empresario</t>
  </si>
  <si>
    <t xml:space="preserve">C.C.  </t>
  </si>
  <si>
    <t>Seleccionar</t>
  </si>
  <si>
    <t>Amazonas</t>
  </si>
  <si>
    <t>Antioquia</t>
  </si>
  <si>
    <t>Arauca</t>
  </si>
  <si>
    <t>Atlántico</t>
  </si>
  <si>
    <t>Bolívar</t>
  </si>
  <si>
    <t>Boyacá</t>
  </si>
  <si>
    <t>Caldas</t>
  </si>
  <si>
    <t>Caquetá</t>
  </si>
  <si>
    <t>Casanare</t>
  </si>
  <si>
    <t>Cauca</t>
  </si>
  <si>
    <t>Cesar</t>
  </si>
  <si>
    <t>Chocó</t>
  </si>
  <si>
    <t>Córdoba</t>
  </si>
  <si>
    <t>Cundinamarca</t>
  </si>
  <si>
    <t>Distrito_Capital</t>
  </si>
  <si>
    <t>Guainía</t>
  </si>
  <si>
    <t>Guaviare</t>
  </si>
  <si>
    <t>Huila</t>
  </si>
  <si>
    <t>La_Guajira</t>
  </si>
  <si>
    <t>Magdalena</t>
  </si>
  <si>
    <t>Meta</t>
  </si>
  <si>
    <t>Nariño</t>
  </si>
  <si>
    <t>Norte_de_Santander</t>
  </si>
  <si>
    <t>Putumayo</t>
  </si>
  <si>
    <t>Quindío</t>
  </si>
  <si>
    <t>Risaralda</t>
  </si>
  <si>
    <t>San_Andrés</t>
  </si>
  <si>
    <t>Santander</t>
  </si>
  <si>
    <t>Sucre</t>
  </si>
  <si>
    <t>Tolima</t>
  </si>
  <si>
    <t>Vaupés</t>
  </si>
  <si>
    <t>Vichada</t>
  </si>
  <si>
    <t>Diagnostico</t>
  </si>
  <si>
    <t xml:space="preserve">91-Centro para la Biodiversidad y el Turismo del Amazonas </t>
  </si>
  <si>
    <t>05-Centro de Comercio</t>
  </si>
  <si>
    <t>81-Centro de Gestión y Desarrollo Agroindustrial de Arauca</t>
  </si>
  <si>
    <t>08-Centro de Comercio y Servicios</t>
  </si>
  <si>
    <t xml:space="preserve">13-Centro Agroempresarial y Minero </t>
  </si>
  <si>
    <t xml:space="preserve">15-Centro de Desarrollo Agropecuario y Agroindustrial </t>
  </si>
  <si>
    <t xml:space="preserve">17-Centro de Automatización Industrial </t>
  </si>
  <si>
    <t xml:space="preserve">18-Centro Tecnológico de la Amazonia </t>
  </si>
  <si>
    <t xml:space="preserve">85-Centro Agroindustrial y Fortalecimiento Empresarial de Casanare </t>
  </si>
  <si>
    <t>19-Centro Agropecuario</t>
  </si>
  <si>
    <t>20-Centro Agroempresarial</t>
  </si>
  <si>
    <t xml:space="preserve">27-Centro de Recursos Naturales, Industria y Biodiversidad </t>
  </si>
  <si>
    <t xml:space="preserve">23-Centro Agropecuario y de Biotecnología el Porvenir </t>
  </si>
  <si>
    <t xml:space="preserve">25-Centro Agroecológico y Empresarial </t>
  </si>
  <si>
    <t xml:space="preserve">11-Centro de Diseño y Metrología </t>
  </si>
  <si>
    <t xml:space="preserve">94-Centro Ambiental y Ecoturístico del Nororiente Amazónico </t>
  </si>
  <si>
    <t xml:space="preserve">95-Centro de Desarrollo Agroindustrial, Turístico y Tecnológico del Guaviare </t>
  </si>
  <si>
    <t xml:space="preserve">41-Centro Agroempresarial y Desarrollo Pecuario del Huila </t>
  </si>
  <si>
    <t xml:space="preserve">44-Centro Agroempresarial y Acuícola </t>
  </si>
  <si>
    <t xml:space="preserve">47-Centro Acuícola y Agroindustrial de Gaira </t>
  </si>
  <si>
    <t xml:space="preserve">50-Centro Agroindustrial del Meta </t>
  </si>
  <si>
    <t xml:space="preserve">52-Centro Agroindustrial y Pesquero de la Costa Pacifica </t>
  </si>
  <si>
    <t xml:space="preserve">54-Centro de Formación para el Desarrollo Rural y Minero </t>
  </si>
  <si>
    <t xml:space="preserve">86-Centro Agroforestal y Acuícola Arapaima </t>
  </si>
  <si>
    <t>63-Centro Agroindustial</t>
  </si>
  <si>
    <t>66-Centro Atención Sector Agropecuario</t>
  </si>
  <si>
    <t xml:space="preserve">88-Centro de Formación Turística, Gente de Mar y de Servicios </t>
  </si>
  <si>
    <t xml:space="preserve">68-Centro Agroempresarial y Turístico de los Andes </t>
  </si>
  <si>
    <t xml:space="preserve">70-Centro de la Innovación, la Tecnología y los Servicios </t>
  </si>
  <si>
    <t xml:space="preserve">73-Centro Agropecuario la Granja </t>
  </si>
  <si>
    <t xml:space="preserve">97-Centro Agropecuario y de Servicios Ambientales "Jiri-iirimo" </t>
  </si>
  <si>
    <t xml:space="preserve">99-Centro de Producción y Transformación Agroindustrial de la Orinoquia </t>
  </si>
  <si>
    <t>91-Regional Amazonas</t>
  </si>
  <si>
    <t xml:space="preserve">05-Centro de Formación en Diseño, Confección y Moda. </t>
  </si>
  <si>
    <t>81-Regional Arauca</t>
  </si>
  <si>
    <t>08-Centro Industrial y de Aviación</t>
  </si>
  <si>
    <t>13-Centro de Comercio y Servicios</t>
  </si>
  <si>
    <t xml:space="preserve">15-Centro de Gestión Administrativa y Fortalecimiento Empresarial </t>
  </si>
  <si>
    <t>17-Centro de Comercio y Servicios</t>
  </si>
  <si>
    <t>18-Regional Caqueta</t>
  </si>
  <si>
    <t>85-Regional Casanare</t>
  </si>
  <si>
    <t>19-Centro de Comercio y Servicios</t>
  </si>
  <si>
    <t xml:space="preserve">20-Centro Biotecnológico del Caribe </t>
  </si>
  <si>
    <t>27-Regional Choco</t>
  </si>
  <si>
    <t xml:space="preserve">23-Centro de Comercio, Industria y Turismo de Córdoba </t>
  </si>
  <si>
    <t xml:space="preserve">25-Centro de Biotecnología Agropecuaria </t>
  </si>
  <si>
    <t xml:space="preserve">11-Centro de Electricidad, Electrónica y Telecomunicaciones </t>
  </si>
  <si>
    <t>94-Regional Guainía</t>
  </si>
  <si>
    <t>95-Regional Guaviare</t>
  </si>
  <si>
    <t xml:space="preserve">41-Centro de Desarrollo Agroempresarial y Turístico del Huila </t>
  </si>
  <si>
    <t xml:space="preserve">44-Centro Industrial y de Energías Alternativas </t>
  </si>
  <si>
    <t xml:space="preserve">47-Centro de Logística y Promoción Ecoturística del Magdalena </t>
  </si>
  <si>
    <t xml:space="preserve">50-Centro de Industria y Servicios del Meta </t>
  </si>
  <si>
    <t xml:space="preserve">52-Centro Internacional de Producción Limpia - Lope </t>
  </si>
  <si>
    <t>54-Centro de la Industria, la Empresa y los Servicios</t>
  </si>
  <si>
    <t>86-Regional Putumayo</t>
  </si>
  <si>
    <t>63-Centro de Comercio, Industria y Turismo</t>
  </si>
  <si>
    <t>66-Centro de Comercio y Servicios</t>
  </si>
  <si>
    <t>88-Regional San Andrés</t>
  </si>
  <si>
    <t xml:space="preserve">68-Centro Agroturístico </t>
  </si>
  <si>
    <t>70-Regional Sucre</t>
  </si>
  <si>
    <t>73-Centro de Comercio y Servicios</t>
  </si>
  <si>
    <t xml:space="preserve">76-Centro de Biotecnología Industrial </t>
  </si>
  <si>
    <t>97-Regional Vaupés</t>
  </si>
  <si>
    <t>99-Regional Vichada</t>
  </si>
  <si>
    <t>05-Centro de Formación Minero Ambiental</t>
  </si>
  <si>
    <t>08-Centro Nacional Colombo Alemán</t>
  </si>
  <si>
    <t xml:space="preserve">13-Centro Internacional Náutico, Fluvial y Portuario </t>
  </si>
  <si>
    <t>15-Centro Industrial de Mantenimiento y Manufactura</t>
  </si>
  <si>
    <t xml:space="preserve">17-Centro de Procesos Industriales y Construcción. </t>
  </si>
  <si>
    <t xml:space="preserve">19-Centro de Teleinformática y Producción Industrial </t>
  </si>
  <si>
    <t xml:space="preserve">20-Centro de Operación y Mantenimiento Minero </t>
  </si>
  <si>
    <t>23-Regional Cordoba</t>
  </si>
  <si>
    <t>25-Centro de Desarrollo Agroempresarial</t>
  </si>
  <si>
    <t xml:space="preserve">11-Centro de Formación de Talento Humano en Salud </t>
  </si>
  <si>
    <t>41-Centro de Formación Agroindustrial</t>
  </si>
  <si>
    <t>44-Regional Guajira</t>
  </si>
  <si>
    <t>47-Regional Magdalena</t>
  </si>
  <si>
    <t>50-Regional Meta</t>
  </si>
  <si>
    <t xml:space="preserve">52-Centro Sur Colombiano de Logística Internacional </t>
  </si>
  <si>
    <t>54-Regional Norte de Santander</t>
  </si>
  <si>
    <t>63-Centro para el Desarrollo Tecnológico de la Construcción</t>
  </si>
  <si>
    <t xml:space="preserve">66-Centro de Diseño e Innovación Tecnológica Industrial </t>
  </si>
  <si>
    <t>68-Centro Atención Sector Agropecuario</t>
  </si>
  <si>
    <t xml:space="preserve">73-Centro de Industria y Construcción </t>
  </si>
  <si>
    <t xml:space="preserve">76-Centro de Diseño Tecnológico Industrial </t>
  </si>
  <si>
    <t>05-Centro de la Innovación, la Agroindustria y la Aviación</t>
  </si>
  <si>
    <t>08-Centro para el Desarrollo Agroecológico y Agroindustrial</t>
  </si>
  <si>
    <t xml:space="preserve">13-Centro para la Industria Petroquímica </t>
  </si>
  <si>
    <t xml:space="preserve">15-Centro Minero </t>
  </si>
  <si>
    <t xml:space="preserve">17-Centro para la Formación Cafetera </t>
  </si>
  <si>
    <t>19-Regional Cauca</t>
  </si>
  <si>
    <t>20-Regional Cesar</t>
  </si>
  <si>
    <t xml:space="preserve">25-Centro de Desarrollo Agroindustrial y Empresarial </t>
  </si>
  <si>
    <t xml:space="preserve">11-Centro de Formación en Actividad Física y Cultura </t>
  </si>
  <si>
    <t xml:space="preserve">41-Centro de Gestión y Desarrollo Sostenible Surcolombiano </t>
  </si>
  <si>
    <t>52-Regional Nariño</t>
  </si>
  <si>
    <t>63-Regional Quindio</t>
  </si>
  <si>
    <t>66-Regional Risaralda</t>
  </si>
  <si>
    <t xml:space="preserve">68-Centro de Gestión Agroempresarial del Oriente </t>
  </si>
  <si>
    <t>73-Regional Tolima</t>
  </si>
  <si>
    <t xml:space="preserve">76-Centro de Electricidad y Automatización Industrial -CEAI </t>
  </si>
  <si>
    <t xml:space="preserve">05-Centro de los Recursos Naturales Renovables -La Salada </t>
  </si>
  <si>
    <t>08-Regional Atlantico</t>
  </si>
  <si>
    <t>13-Regional Bolivar</t>
  </si>
  <si>
    <t>15-Regional Boyaca</t>
  </si>
  <si>
    <t xml:space="preserve">17-Centro Pecuario y Agroempresarial </t>
  </si>
  <si>
    <t xml:space="preserve">25-Centro de la Tecnología de Diseño y la Productividad Empresarial </t>
  </si>
  <si>
    <t xml:space="preserve">11-Centro de Gestión Administrativa </t>
  </si>
  <si>
    <t>41-Centro de la Industria, la Empresa y los Servicios</t>
  </si>
  <si>
    <t xml:space="preserve">68-Centro de Servicios Empresariales y Turísticos </t>
  </si>
  <si>
    <t xml:space="preserve">76-Centro de Gestión Tecnológica de Servicios </t>
  </si>
  <si>
    <t>N/A</t>
  </si>
  <si>
    <t>05-Centro de Servicios de Salud</t>
  </si>
  <si>
    <t>17-Regional Caldas</t>
  </si>
  <si>
    <t xml:space="preserve">25-Centro Industrial y de Desarrollo Empresarial de Soacha </t>
  </si>
  <si>
    <t xml:space="preserve">11-Centro de Gestión de Mercados, Logística y Tecnologías de la Información </t>
  </si>
  <si>
    <t>41-Regional Huila</t>
  </si>
  <si>
    <t xml:space="preserve">68-Centro Industrial de Mantenimiento Integral </t>
  </si>
  <si>
    <t xml:space="preserve">76-Centro de la Construcción </t>
  </si>
  <si>
    <t>05-Centro de Servicios y Gestión Empresarial</t>
  </si>
  <si>
    <t>25-Regional Cundinamarca</t>
  </si>
  <si>
    <t xml:space="preserve">11-Centro de Gestión Industrial </t>
  </si>
  <si>
    <t xml:space="preserve">68-Centro Industrial del Diseño y la Manufactura </t>
  </si>
  <si>
    <t xml:space="preserve">76-Centro de Tecnologías Agroindustriales </t>
  </si>
  <si>
    <t xml:space="preserve">05-Centro de Tecnologia de la Manufactura Avanzada. </t>
  </si>
  <si>
    <t xml:space="preserve">11-Centro de Manufactura en Textil y Cuero </t>
  </si>
  <si>
    <t xml:space="preserve">68-Centro Industrial y del Desarrollo Tecnológico </t>
  </si>
  <si>
    <t xml:space="preserve">76-Centro Latinoamericano de Especies Menores </t>
  </si>
  <si>
    <t xml:space="preserve">05-Centro del Diseño y Manufactura del Cuero </t>
  </si>
  <si>
    <t xml:space="preserve">11-Centro de Materiales y Ensayos </t>
  </si>
  <si>
    <t>68-Regional Santander</t>
  </si>
  <si>
    <t xml:space="preserve">76-Centro Nacional de Asistencia Técnica a la Industria -ASTIN </t>
  </si>
  <si>
    <t xml:space="preserve">05-Centro para el Desarrollo del Hábitat y la Construcción </t>
  </si>
  <si>
    <t xml:space="preserve">11-Centro de Servicios Financieros </t>
  </si>
  <si>
    <t xml:space="preserve">76-Centro Náutico Pesquero de Buenaventura </t>
  </si>
  <si>
    <t>05-Centro Tecnológico del Mobiliario</t>
  </si>
  <si>
    <t xml:space="preserve">11-Centro de Tecnologías del Transporte </t>
  </si>
  <si>
    <t>76-Regional Valle</t>
  </si>
  <si>
    <t>05-Centro Textil y de Gestión Industrial</t>
  </si>
  <si>
    <t xml:space="preserve">11-Centro de Tecnologías para la Construcción y la Madera </t>
  </si>
  <si>
    <t>05-Complejo Tecnológico Agroindustrial, Pecuario y Turístico</t>
  </si>
  <si>
    <t xml:space="preserve">11-Centro Metalmecánico </t>
  </si>
  <si>
    <t>05-Complejo Tecnológico Minero Agroempresarial</t>
  </si>
  <si>
    <t xml:space="preserve">11-Centro Nacional de Hotelería, Turismo y Alimentos </t>
  </si>
  <si>
    <t>05-Complejo Tecnológico para la Gestión Empresarial</t>
  </si>
  <si>
    <t xml:space="preserve">11-Centro para la Industria de la Comunicación Grafica </t>
  </si>
  <si>
    <t>05-Complejo Tecnológico, Turístico y Agroindustrial del Occidente Antioqueño</t>
  </si>
  <si>
    <t>11-Regional Distrito Capital</t>
  </si>
  <si>
    <t>05-Regional Antioquia</t>
  </si>
  <si>
    <t>Sector_Proyecto</t>
  </si>
  <si>
    <t>Estado</t>
  </si>
  <si>
    <t>Tipo_de_Empresa</t>
  </si>
  <si>
    <t>Estado_FE</t>
  </si>
  <si>
    <t>Año_Contrato</t>
  </si>
  <si>
    <t>Estado_Cita</t>
  </si>
  <si>
    <t>Lugar_Visita</t>
  </si>
  <si>
    <t>Tipo_Emprendedor</t>
  </si>
  <si>
    <t>Nivel_Formación</t>
  </si>
  <si>
    <t>Tipo_Conv</t>
  </si>
  <si>
    <t>Clasificacion_Poblacion</t>
  </si>
  <si>
    <t>Tipo_Genero</t>
  </si>
  <si>
    <t>DF_Opciones</t>
  </si>
  <si>
    <t>DF_Nivel</t>
  </si>
  <si>
    <t>DF_Efecto</t>
  </si>
  <si>
    <t>DF_Temporalidad</t>
  </si>
  <si>
    <t>DF_Magnitud</t>
  </si>
  <si>
    <t>DF_Consolidado</t>
  </si>
  <si>
    <t>DF_Pilares</t>
  </si>
  <si>
    <t>PM_Responsable</t>
  </si>
  <si>
    <t>EyCcial</t>
  </si>
  <si>
    <t>Estratégica y Comercial</t>
  </si>
  <si>
    <t>Agropecuario</t>
  </si>
  <si>
    <t>Activa</t>
  </si>
  <si>
    <t>Administrativa</t>
  </si>
  <si>
    <t>Servicios de hospedaje y alimentación</t>
  </si>
  <si>
    <t>Condonada</t>
  </si>
  <si>
    <t>Empresario</t>
  </si>
  <si>
    <t>Cancelada</t>
  </si>
  <si>
    <t>Empresa</t>
  </si>
  <si>
    <t>Aprendiz</t>
  </si>
  <si>
    <t>Bachiller</t>
  </si>
  <si>
    <t>Cerrada</t>
  </si>
  <si>
    <t>Adolescente Trabajador</t>
  </si>
  <si>
    <t>Femenino</t>
  </si>
  <si>
    <t>SI</t>
  </si>
  <si>
    <t>Nivel I</t>
  </si>
  <si>
    <t>Positivo</t>
  </si>
  <si>
    <t>Permanente</t>
  </si>
  <si>
    <t>Leve</t>
  </si>
  <si>
    <t>ProdAyL</t>
  </si>
  <si>
    <t>Productividad Administrativa y Laboral</t>
  </si>
  <si>
    <t>Empresario(a)</t>
  </si>
  <si>
    <t>Comercio</t>
  </si>
  <si>
    <t>Inactiva</t>
  </si>
  <si>
    <t>Financiera</t>
  </si>
  <si>
    <t>Administrativo / Soporte</t>
  </si>
  <si>
    <t>No Condonada</t>
  </si>
  <si>
    <t xml:space="preserve">Asesor </t>
  </si>
  <si>
    <t>Confirmado</t>
  </si>
  <si>
    <t>Centro de Formación</t>
  </si>
  <si>
    <t>Egresado de Otras Instituciones de Educación</t>
  </si>
  <si>
    <t>Técnico / Tecnólogo</t>
  </si>
  <si>
    <t>Nacional</t>
  </si>
  <si>
    <t>Adolescentes en Conflicto con la Ley Penal</t>
  </si>
  <si>
    <t>Masculino</t>
  </si>
  <si>
    <t>NO</t>
  </si>
  <si>
    <t>Nivel II</t>
  </si>
  <si>
    <t>Negativo</t>
  </si>
  <si>
    <t>Corta</t>
  </si>
  <si>
    <t>Moderado</t>
  </si>
  <si>
    <t>ProdO</t>
  </si>
  <si>
    <t>Productividad Operacional</t>
  </si>
  <si>
    <t>Gestor</t>
  </si>
  <si>
    <t>Comunicaciones</t>
  </si>
  <si>
    <t>Mercado</t>
  </si>
  <si>
    <t>En Interventoría</t>
  </si>
  <si>
    <t>Líder Emprendimiento</t>
  </si>
  <si>
    <t>Por Confirmar</t>
  </si>
  <si>
    <t>Otro</t>
  </si>
  <si>
    <t>Egresado SENA Complementaria</t>
  </si>
  <si>
    <t>Profesional</t>
  </si>
  <si>
    <t>Adolescentes y Jóvenes Vulnerables</t>
  </si>
  <si>
    <t>Nivel III</t>
  </si>
  <si>
    <t>Neutro</t>
  </si>
  <si>
    <t>Media</t>
  </si>
  <si>
    <t>Fuerte</t>
  </si>
  <si>
    <t>Cal</t>
  </si>
  <si>
    <t>Calidad</t>
  </si>
  <si>
    <t>Líder de Red</t>
  </si>
  <si>
    <t>Construcción</t>
  </si>
  <si>
    <t>Producción</t>
  </si>
  <si>
    <t>Artísticas / Culturales</t>
  </si>
  <si>
    <t>Pendiente CDN</t>
  </si>
  <si>
    <t>Interventoría</t>
  </si>
  <si>
    <t>Rechazada</t>
  </si>
  <si>
    <t>Egresado SENA Titulada</t>
  </si>
  <si>
    <t>Profesional con Postgrado</t>
  </si>
  <si>
    <t>Afrocolombianos</t>
  </si>
  <si>
    <t>Nivel IV</t>
  </si>
  <si>
    <t>Larga</t>
  </si>
  <si>
    <t>IDySProd</t>
  </si>
  <si>
    <t>Innovación, Desarrollo y Sofisticación del Producto</t>
  </si>
  <si>
    <t>Financiero</t>
  </si>
  <si>
    <t>Recursos Humanos</t>
  </si>
  <si>
    <t>Sin título</t>
  </si>
  <si>
    <t>Desplazado por fenómenos naturales</t>
  </si>
  <si>
    <t>FyC</t>
  </si>
  <si>
    <t>Financiera y Contable</t>
  </si>
  <si>
    <t>Industrial</t>
  </si>
  <si>
    <t>Tecnologico</t>
  </si>
  <si>
    <t>Servicios Educacionales</t>
  </si>
  <si>
    <t>Migrantes que retornan al país</t>
  </si>
  <si>
    <t>Log</t>
  </si>
  <si>
    <t>Logística</t>
  </si>
  <si>
    <t>Minero y Energético</t>
  </si>
  <si>
    <t>Todos</t>
  </si>
  <si>
    <t>Salud</t>
  </si>
  <si>
    <t>Mujer cabeza de hogar</t>
  </si>
  <si>
    <t>TDig</t>
  </si>
  <si>
    <t>Transformación Digital</t>
  </si>
  <si>
    <t>No Aplica</t>
  </si>
  <si>
    <t>Administración</t>
  </si>
  <si>
    <t>Negritudes</t>
  </si>
  <si>
    <t>Sost</t>
  </si>
  <si>
    <t>Sostenibilidad</t>
  </si>
  <si>
    <t>Manufactura</t>
  </si>
  <si>
    <t>Ninguno</t>
  </si>
  <si>
    <t>PropInt (EcNj)</t>
  </si>
  <si>
    <t>Propiedad Intelectual (Solo para Economía Naranja)</t>
  </si>
  <si>
    <t>Solidario</t>
  </si>
  <si>
    <t>Minería</t>
  </si>
  <si>
    <t>Palenqueros</t>
  </si>
  <si>
    <t>Ambiental</t>
  </si>
  <si>
    <t>Profesional/Técnico</t>
  </si>
  <si>
    <t>Participanes del programa de reintegración - Reintegrados (ARN)</t>
  </si>
  <si>
    <t>Productividad</t>
  </si>
  <si>
    <t>Transporte</t>
  </si>
  <si>
    <t>Administración Pública</t>
  </si>
  <si>
    <t>Personas en Proceso de Reincorporación</t>
  </si>
  <si>
    <t>Bienes Raíces</t>
  </si>
  <si>
    <t>Población con discapacidad</t>
  </si>
  <si>
    <t>Investigación y Desarrollo</t>
  </si>
  <si>
    <t>Población indígena</t>
  </si>
  <si>
    <t>DEPARTAMENTO</t>
  </si>
  <si>
    <t>MUNICIPIO</t>
  </si>
  <si>
    <t>Código Municipio DANE</t>
  </si>
  <si>
    <t>División</t>
  </si>
  <si>
    <t>Descripción</t>
  </si>
  <si>
    <t>Clase</t>
  </si>
  <si>
    <t>Comercio minorista</t>
  </si>
  <si>
    <t>Población LGBTI</t>
  </si>
  <si>
    <t>00</t>
  </si>
  <si>
    <t>0000</t>
  </si>
  <si>
    <t>Población víctima de minas antipersona</t>
  </si>
  <si>
    <t>01</t>
  </si>
  <si>
    <t xml:space="preserve">Agricultura, ganadería, caza y actividades de servicios conexas </t>
  </si>
  <si>
    <t>0111</t>
  </si>
  <si>
    <r>
      <t>Cultivo de cereales (excepto arroz), legumbres y semillas oleaginosas</t>
    </r>
    <r>
      <rPr>
        <b/>
        <sz val="10"/>
        <rFont val="Futura Std Book"/>
        <family val="2"/>
      </rPr>
      <t xml:space="preserve"> </t>
    </r>
  </si>
  <si>
    <t>Guajira</t>
  </si>
  <si>
    <t>Transporte y Almacenamiento</t>
  </si>
  <si>
    <t>Pueblo ROM</t>
  </si>
  <si>
    <t>Medellín</t>
  </si>
  <si>
    <t>02</t>
  </si>
  <si>
    <t>Silvicultura y extracción de madera</t>
  </si>
  <si>
    <t>0112</t>
  </si>
  <si>
    <r>
      <t>Cultivo de arroz</t>
    </r>
    <r>
      <rPr>
        <b/>
        <sz val="10"/>
        <rFont val="Futura Std Book"/>
        <family val="2"/>
      </rPr>
      <t xml:space="preserve"> </t>
    </r>
  </si>
  <si>
    <t>Servicios Públicos</t>
  </si>
  <si>
    <t>Raizales</t>
  </si>
  <si>
    <t>Abejorral</t>
  </si>
  <si>
    <t>03</t>
  </si>
  <si>
    <t>Pesca y acuicultura</t>
  </si>
  <si>
    <t>0113</t>
  </si>
  <si>
    <r>
      <t>Cultivo de hortalizas, raíces y tubérculos</t>
    </r>
    <r>
      <rPr>
        <b/>
        <sz val="10"/>
        <rFont val="Futura Std Book"/>
        <family val="2"/>
      </rPr>
      <t xml:space="preserve"> </t>
    </r>
  </si>
  <si>
    <t>Gestión de residuos</t>
  </si>
  <si>
    <t>Remitidos por programa de adaptación laboral - PAL</t>
  </si>
  <si>
    <t>Abriaquí</t>
  </si>
  <si>
    <t>05</t>
  </si>
  <si>
    <t>Extracción de carbón de piedra y lignito</t>
  </si>
  <si>
    <t>0114</t>
  </si>
  <si>
    <r>
      <t>Cultivo de tabaco</t>
    </r>
    <r>
      <rPr>
        <b/>
        <sz val="10"/>
        <rFont val="Futura Std Book"/>
        <family val="2"/>
      </rPr>
      <t xml:space="preserve"> </t>
    </r>
  </si>
  <si>
    <t>Soldados campesinos</t>
  </si>
  <si>
    <t>Alejandría</t>
  </si>
  <si>
    <t>06</t>
  </si>
  <si>
    <t>Extracción de petróleo crudo y gas natural</t>
  </si>
  <si>
    <t>0115</t>
  </si>
  <si>
    <r>
      <t>Cultivo de plantas textiles</t>
    </r>
    <r>
      <rPr>
        <b/>
        <sz val="10"/>
        <rFont val="Futura Std Book"/>
        <family val="2"/>
      </rPr>
      <t xml:space="preserve"> </t>
    </r>
  </si>
  <si>
    <t>Tercera edad</t>
  </si>
  <si>
    <t>Amagá</t>
  </si>
  <si>
    <t>07</t>
  </si>
  <si>
    <t>Extracción de minerales metalíferos</t>
  </si>
  <si>
    <t>0119</t>
  </si>
  <si>
    <t>Otros cultivos transitorios n.c.p.</t>
  </si>
  <si>
    <t>Víctima de la violencia</t>
  </si>
  <si>
    <t>Amalfi</t>
  </si>
  <si>
    <t>08</t>
  </si>
  <si>
    <t>Extracción de otras minas y canteras</t>
  </si>
  <si>
    <t>0121</t>
  </si>
  <si>
    <t>Cultivo de frutas tropicales y subtropicales</t>
  </si>
  <si>
    <t>Víctima de otros hechos victimizantes</t>
  </si>
  <si>
    <t>Andes</t>
  </si>
  <si>
    <t>09</t>
  </si>
  <si>
    <t xml:space="preserve">Actividades de servicios de apoyo para la explotación de minas </t>
  </si>
  <si>
    <t>0122</t>
  </si>
  <si>
    <t>Cultivo de plátano y banano</t>
  </si>
  <si>
    <t>Víctimas Sobrevivientes con Agentes Químicos</t>
  </si>
  <si>
    <t>Angelópolis</t>
  </si>
  <si>
    <t>Elaboración de productos alimenticios</t>
  </si>
  <si>
    <t>0123</t>
  </si>
  <si>
    <t>Cultivo de café</t>
  </si>
  <si>
    <t>Angostura</t>
  </si>
  <si>
    <t>Elaboración de bebidas</t>
  </si>
  <si>
    <t>0124</t>
  </si>
  <si>
    <t>Cultivo de caña de azúcar</t>
  </si>
  <si>
    <t>Anorí</t>
  </si>
  <si>
    <t>Elaboración de productos de tabaco</t>
  </si>
  <si>
    <t>0125</t>
  </si>
  <si>
    <t>Cultivo de flor de corte</t>
  </si>
  <si>
    <t>Santafé de Antioquia</t>
  </si>
  <si>
    <t>Fabricación de productos textiles</t>
  </si>
  <si>
    <t>0126</t>
  </si>
  <si>
    <t>Cultivo de palma para aceite (palma africana) y otros frutos oleaginosos</t>
  </si>
  <si>
    <t>Anza</t>
  </si>
  <si>
    <t>Confección de prendas de vestir</t>
  </si>
  <si>
    <t>0127</t>
  </si>
  <si>
    <t>Cultivo de plantas con las que se preparan bebidas</t>
  </si>
  <si>
    <t>Apartadó</t>
  </si>
  <si>
    <t>Curtido y recurtido de cueros; fabricación de calzado; fabricación de artículos de viaje, maletas, bolsos de mano y artículos similares, y fabricación de artículos de talabartería y guarnicionería; adobo y teñido de pieles</t>
  </si>
  <si>
    <t>0128</t>
  </si>
  <si>
    <t xml:space="preserve">Cultivo de especias y de plantas aromáticas y medicinales </t>
  </si>
  <si>
    <t>Arboletes</t>
  </si>
  <si>
    <t>Transformación de la madera y fabricación de productos de madera y de corcho, excepto muebles; fabricación de artículos de cestería y espartería</t>
  </si>
  <si>
    <t>0129</t>
  </si>
  <si>
    <t>Otros cultivos permanentes n.c.p.</t>
  </si>
  <si>
    <t>Valle</t>
  </si>
  <si>
    <t>Argelia</t>
  </si>
  <si>
    <t>Fabricación de papel, cartón y productos de papel y cartón</t>
  </si>
  <si>
    <t>0130</t>
  </si>
  <si>
    <t xml:space="preserve">Propagación de plantas (actividades de los viveros, excepto viveros forestales) </t>
  </si>
  <si>
    <t>Armenia</t>
  </si>
  <si>
    <t xml:space="preserve">Actividades de impresión y de producción de copias a partir de grabaciones originales </t>
  </si>
  <si>
    <t>0141</t>
  </si>
  <si>
    <t>Cría de ganado bovino y bufalino</t>
  </si>
  <si>
    <t>Barbosa</t>
  </si>
  <si>
    <t xml:space="preserve">Coquización, fabricación de productos de la refinación del petróleo y actividad de mezcla de combustibles </t>
  </si>
  <si>
    <t>0142</t>
  </si>
  <si>
    <t xml:space="preserve">Cría de caballos y otros equinos </t>
  </si>
  <si>
    <t>Belmira</t>
  </si>
  <si>
    <t>Fabricación de sustancias y productos químicos</t>
  </si>
  <si>
    <t>0143</t>
  </si>
  <si>
    <t xml:space="preserve">Cría de ovejas y cabras </t>
  </si>
  <si>
    <t>Bello</t>
  </si>
  <si>
    <t>Fabricación de productos farmacéuticos, sustancias químicas medicinales y productos botánicos de uso farmacéutico</t>
  </si>
  <si>
    <t>0144</t>
  </si>
  <si>
    <t>Cría de ganado porcino</t>
  </si>
  <si>
    <t>Betania</t>
  </si>
  <si>
    <t>Fabricación de productos de caucho y de plástico</t>
  </si>
  <si>
    <t>0145</t>
  </si>
  <si>
    <t>Cría de aves de corral</t>
  </si>
  <si>
    <t>Betulia</t>
  </si>
  <si>
    <t>Fabricación de otros productos minerales no metálicos</t>
  </si>
  <si>
    <t>0149</t>
  </si>
  <si>
    <t>Cría de otros animales n.c.p.</t>
  </si>
  <si>
    <t>Ciudad Bolívar</t>
  </si>
  <si>
    <t>Fabricación de productos metalúrgicos básicos</t>
  </si>
  <si>
    <t>0150</t>
  </si>
  <si>
    <t xml:space="preserve">Explotación mixta (agrícola y pecuaria) </t>
  </si>
  <si>
    <t>Briceño</t>
  </si>
  <si>
    <t>Fabricación de productos elaborados de metal, excepto maquinaria y equipo</t>
  </si>
  <si>
    <t>0161</t>
  </si>
  <si>
    <t xml:space="preserve">Actividades de apoyo a la agricultura </t>
  </si>
  <si>
    <t>Buriticá</t>
  </si>
  <si>
    <t>Fabricación de productos informáticos, electrónicos y ópticos</t>
  </si>
  <si>
    <t>0162</t>
  </si>
  <si>
    <t>Actividades de apoyo a la ganadería</t>
  </si>
  <si>
    <t>Cáceres</t>
  </si>
  <si>
    <t>Fabricación de aparatos y equipo eléctrico</t>
  </si>
  <si>
    <t>0163</t>
  </si>
  <si>
    <t xml:space="preserve">Actividades posteriores a la cosecha </t>
  </si>
  <si>
    <t>Caicedo</t>
  </si>
  <si>
    <t>Fabricación de maquinaria y equipo n.c.p.</t>
  </si>
  <si>
    <t>0164</t>
  </si>
  <si>
    <t xml:space="preserve">Tratamiento de semillas para propagación </t>
  </si>
  <si>
    <t>Fabricación de vehículos automotores, remolques y semirremolques</t>
  </si>
  <si>
    <t>0170</t>
  </si>
  <si>
    <t xml:space="preserve">Caza ordinaria y mediante trampas y actividades de servicios conexas </t>
  </si>
  <si>
    <t>Campamento</t>
  </si>
  <si>
    <t>Fabricación de otros tipos de equipo de transporte</t>
  </si>
  <si>
    <t>0210</t>
  </si>
  <si>
    <t>Silvicultura y otras actividades forestales</t>
  </si>
  <si>
    <t>Cañasgordas</t>
  </si>
  <si>
    <t>Fabricación de muebles, colchones y somieres</t>
  </si>
  <si>
    <t>0220</t>
  </si>
  <si>
    <t xml:space="preserve">Extracción de madera </t>
  </si>
  <si>
    <t>Caracolí</t>
  </si>
  <si>
    <t>Otras industrias manufactureras</t>
  </si>
  <si>
    <t>0230</t>
  </si>
  <si>
    <t>Recolección de productos forestales diferentes a la madera</t>
  </si>
  <si>
    <t>Caramanta</t>
  </si>
  <si>
    <t>Instalación, mantenimiento y reparación especializado de maquinaria y equipo</t>
  </si>
  <si>
    <t>0240</t>
  </si>
  <si>
    <t xml:space="preserve">Servicios de apoyo a la silvicultura </t>
  </si>
  <si>
    <t>Carepa</t>
  </si>
  <si>
    <r>
      <t>Suministro de electricidad, gas, vapor y aire acondicionado</t>
    </r>
    <r>
      <rPr>
        <i/>
        <sz val="10"/>
        <rFont val="Futura Std Book"/>
        <family val="2"/>
      </rPr>
      <t xml:space="preserve"> </t>
    </r>
  </si>
  <si>
    <t>0311</t>
  </si>
  <si>
    <t xml:space="preserve">Pesca marítima </t>
  </si>
  <si>
    <t>El Carmen de Viboral</t>
  </si>
  <si>
    <t>Captación, tratamiento y distribución de agua</t>
  </si>
  <si>
    <t>0312</t>
  </si>
  <si>
    <t xml:space="preserve">Pesca de agua dulce </t>
  </si>
  <si>
    <t>Carolina</t>
  </si>
  <si>
    <t>Evacuación y tratamiento de aguas residuales</t>
  </si>
  <si>
    <t>0321</t>
  </si>
  <si>
    <t xml:space="preserve">Acuicultura marítima </t>
  </si>
  <si>
    <t>Caucasia</t>
  </si>
  <si>
    <t>Recolección, tratamiento y disposición de desechos, recuperación de materiales</t>
  </si>
  <si>
    <t>0322</t>
  </si>
  <si>
    <t>Acuicultura de agua dulce</t>
  </si>
  <si>
    <t>Chigorodó</t>
  </si>
  <si>
    <t>Actividades de saneamiento ambiental y otros servicios de gestión de desechos</t>
  </si>
  <si>
    <t>0510</t>
  </si>
  <si>
    <t>Extracción de hulla (carbón de piedra)</t>
  </si>
  <si>
    <t>Cisneros</t>
  </si>
  <si>
    <t>Construcción de edificios</t>
  </si>
  <si>
    <t>0520</t>
  </si>
  <si>
    <t>Extracción de carbón lignito</t>
  </si>
  <si>
    <t>Cocorná</t>
  </si>
  <si>
    <t>Obras de ingeniería civil</t>
  </si>
  <si>
    <t>0610</t>
  </si>
  <si>
    <t>Extracción de petróleo crudo</t>
  </si>
  <si>
    <t>Concepción</t>
  </si>
  <si>
    <t>Actividades especializadas para la construcción de edificios y obras de ingeniería civil</t>
  </si>
  <si>
    <t>0620</t>
  </si>
  <si>
    <t>Extracción de gas natural</t>
  </si>
  <si>
    <t>Concordia</t>
  </si>
  <si>
    <t>Comercio, mantenimiento y reparación de vehículos automotores y motocicletas, sus partes, piezas y accesorios</t>
  </si>
  <si>
    <t>0710</t>
  </si>
  <si>
    <t>Extracción de minerales de hierro</t>
  </si>
  <si>
    <t>Copacabana</t>
  </si>
  <si>
    <t>Comercio al por mayor y en comisión o por contrata, excepto el comercio de vehículos automotores y motocicletas</t>
  </si>
  <si>
    <t>0721</t>
  </si>
  <si>
    <t>Extracción de minerales de uranio y de torio</t>
  </si>
  <si>
    <t>Dabeiba</t>
  </si>
  <si>
    <t>Comercio al por menor (incluso el comercio al por menor de combustibles), excepto el de vehículos automotores y motocicletas</t>
  </si>
  <si>
    <t>0722</t>
  </si>
  <si>
    <t>Extracción de oro y otros metales preciosos</t>
  </si>
  <si>
    <t>Don Matías</t>
  </si>
  <si>
    <t>Transporte terrestre; transporte por tuberías</t>
  </si>
  <si>
    <t>0723</t>
  </si>
  <si>
    <t>Extracción de minerales de níquel</t>
  </si>
  <si>
    <t>Ebéjico</t>
  </si>
  <si>
    <t>Transporte acuático</t>
  </si>
  <si>
    <t>0729</t>
  </si>
  <si>
    <t>Extracción de otros minerales metalíferos no ferrosos n.c.p.</t>
  </si>
  <si>
    <t>El Bagre</t>
  </si>
  <si>
    <t>Transporte aéreo</t>
  </si>
  <si>
    <t>0811</t>
  </si>
  <si>
    <t>Extracción de piedra, arena, arcillas comunes, yeso y anhidrita</t>
  </si>
  <si>
    <t>Entrerrios</t>
  </si>
  <si>
    <t>Almacenamiento y actividades complementarias al transporte</t>
  </si>
  <si>
    <t>0812</t>
  </si>
  <si>
    <t>Extracción de arcillas de uso industrial, caliza, caolín y bentonitas</t>
  </si>
  <si>
    <t>Envigado</t>
  </si>
  <si>
    <t>Correo y servicios de mensajería</t>
  </si>
  <si>
    <t>0820</t>
  </si>
  <si>
    <t>Extracción de esmeraldas, piedras preciosas y semipreciosas</t>
  </si>
  <si>
    <t>Fredonia</t>
  </si>
  <si>
    <t>Alojamiento</t>
  </si>
  <si>
    <t>0891</t>
  </si>
  <si>
    <t>Extracción de minerales para la fabricación de abonos y productos químicos</t>
  </si>
  <si>
    <t>Frontino</t>
  </si>
  <si>
    <t>Actividades de servicios de comidas y bebidas</t>
  </si>
  <si>
    <t>0892</t>
  </si>
  <si>
    <t>Extracción de halita (sal)</t>
  </si>
  <si>
    <t>Giraldo</t>
  </si>
  <si>
    <t>Actividades de edición</t>
  </si>
  <si>
    <t>0899</t>
  </si>
  <si>
    <t>Extracción de otros minerales no metálicos n.c.p.</t>
  </si>
  <si>
    <t>Girardota</t>
  </si>
  <si>
    <t>Actividades cinematográficas, de video y producción de programas de televisión, grabación de sonido y edición de música</t>
  </si>
  <si>
    <t>0910</t>
  </si>
  <si>
    <t>Actividades de apoyo para la extracción de petróleo y de gas natural</t>
  </si>
  <si>
    <t>Gómez Plata</t>
  </si>
  <si>
    <t>Actividades de programación, transmisión y/o difusión</t>
  </si>
  <si>
    <t>0990</t>
  </si>
  <si>
    <t>Actividades de apoyo para otras actividades de explotación de minas y canteras</t>
  </si>
  <si>
    <t>Granada</t>
  </si>
  <si>
    <t>Telecomunicaciones</t>
  </si>
  <si>
    <t>Procesamiento y conservación de carne y productos cárnicos</t>
  </si>
  <si>
    <t>Guadalupe</t>
  </si>
  <si>
    <t>Desarrollo de sistemas informáticos (planificación, análisis, diseño, programación, pruebas), consultoría informática y actividades relacionadas</t>
  </si>
  <si>
    <t>Procesamiento y conservación de pescados, crustáceos y moluscos</t>
  </si>
  <si>
    <t>Guarne</t>
  </si>
  <si>
    <t>Actividades de servicios de información</t>
  </si>
  <si>
    <t>Procesamiento y conservación de frutas, legumbres, hortalizas y tubérculos</t>
  </si>
  <si>
    <t>Guatapé</t>
  </si>
  <si>
    <t>Actividades de servicios financieros, excepto las de seguros y de pensiones</t>
  </si>
  <si>
    <t>Elaboración de aceites y grasas de origen vegetal y animal</t>
  </si>
  <si>
    <t>Heliconia</t>
  </si>
  <si>
    <t>Seguros (incluso el reaseguro), seguros sociales y fondos de pensiones, excepto la seguridad social</t>
  </si>
  <si>
    <t>Elaboración de productos lácteos</t>
  </si>
  <si>
    <t>Hispania</t>
  </si>
  <si>
    <t>Actividades auxiliares de las actividades de servicios financieros</t>
  </si>
  <si>
    <t>Elaboración de productos de molinería</t>
  </si>
  <si>
    <t>Itagui</t>
  </si>
  <si>
    <t>Actividades inmobiliarias</t>
  </si>
  <si>
    <t>Elaboración de almidones y productos derivados del almidón</t>
  </si>
  <si>
    <t>Ituango</t>
  </si>
  <si>
    <t>Actividades jurídicas y de contabilidad</t>
  </si>
  <si>
    <t>Trilla de café</t>
  </si>
  <si>
    <t>Jardín</t>
  </si>
  <si>
    <t>Actividades de administración empresarial; actividades de consultoría de gestión</t>
  </si>
  <si>
    <t>Descafeinado, tostión y molienda del café</t>
  </si>
  <si>
    <t>Jericó</t>
  </si>
  <si>
    <t>Actividades de arquitectura e ingeniería; ensayos y análisis técnicos</t>
  </si>
  <si>
    <t>Otros derivados del café</t>
  </si>
  <si>
    <t>La Ceja</t>
  </si>
  <si>
    <t>Investigación científica y desarrollo</t>
  </si>
  <si>
    <t>Elaboración y refinación de azúcar</t>
  </si>
  <si>
    <t>La Estrella</t>
  </si>
  <si>
    <t>Publicidad y estudios de mercado</t>
  </si>
  <si>
    <t>Elaboración de panela</t>
  </si>
  <si>
    <t>La Pintada</t>
  </si>
  <si>
    <t>Otras actividades profesionales, científicas y técnicas</t>
  </si>
  <si>
    <t>Elaboración de productos de panadería</t>
  </si>
  <si>
    <t>La Unión</t>
  </si>
  <si>
    <t>Actividades veterinarias</t>
  </si>
  <si>
    <t>Elaboración de cacao, chocolate y productos de confitería</t>
  </si>
  <si>
    <t>Liborina</t>
  </si>
  <si>
    <t>Actividades de alquiler y arrendamiento</t>
  </si>
  <si>
    <t>Elaboración de macarrones, fideos, alcuzcuz y productos farináceos similares</t>
  </si>
  <si>
    <t>Maceo</t>
  </si>
  <si>
    <t>Actividades de empleo</t>
  </si>
  <si>
    <t>Elaboración de comidas y platos preparados</t>
  </si>
  <si>
    <t>Marinilla</t>
  </si>
  <si>
    <t>Actividades de las agencias de viajes, operadores turísticos, servicios de reserva y actividades relacionadas</t>
  </si>
  <si>
    <t>Elaboración de otros productos alimenticios n.c.p.</t>
  </si>
  <si>
    <t>Montebello</t>
  </si>
  <si>
    <t>Actividades de seguridad e investigación privada</t>
  </si>
  <si>
    <t>Elaboración de alimentos preparados para animales</t>
  </si>
  <si>
    <t>Murindó</t>
  </si>
  <si>
    <t>Actividades de servicios a edificios y paisajismo (jardines, zonas verdes)</t>
  </si>
  <si>
    <t>Destilación, rectificación y mezcla de bebidas alcohólicas</t>
  </si>
  <si>
    <t>Mutatá</t>
  </si>
  <si>
    <t>Actividades administrativas y de apoyo de oficina y otras actividades de apoyo a las empresas</t>
  </si>
  <si>
    <t>Elaboración de bebidas fermentadas no destiladas</t>
  </si>
  <si>
    <t>Administración pública y defensa; planes de seguridad social de afiliación obligatoria</t>
  </si>
  <si>
    <t>Producción de malta, elaboración de cervezas y otras bebidas malteadas</t>
  </si>
  <si>
    <t>Necoclí</t>
  </si>
  <si>
    <t>Educación</t>
  </si>
  <si>
    <t>Elaboración de bebidas no alcohólicas, producción de aguas minerales y de otras aguas embotelladas</t>
  </si>
  <si>
    <t>Nechí</t>
  </si>
  <si>
    <t>Actividades de atención de la salud humana</t>
  </si>
  <si>
    <t>Olaya</t>
  </si>
  <si>
    <t>Actividades de atención residencial medicalizada</t>
  </si>
  <si>
    <t>Preparación e hilatura de fibras textiles</t>
  </si>
  <si>
    <t>Peñol</t>
  </si>
  <si>
    <t>Actividades de asistencia social sin alojamiento</t>
  </si>
  <si>
    <t>Tejeduría de productos textiles</t>
  </si>
  <si>
    <t>Peque</t>
  </si>
  <si>
    <t>Actividades creativas, artísticas y de entretenimiento</t>
  </si>
  <si>
    <t>Acabado de productos textiles</t>
  </si>
  <si>
    <t>Pueblorrico</t>
  </si>
  <si>
    <t>Actividades de bibliotecas, archivos, museos y otras actividades culturales</t>
  </si>
  <si>
    <t>Fabricación de tejidos de punto y ganchillo</t>
  </si>
  <si>
    <t>Puerto Berrío</t>
  </si>
  <si>
    <t>Actividades de juegos de azar y apuestas</t>
  </si>
  <si>
    <t>Confección de artículos con materiales textiles, excepto prendas de vestir</t>
  </si>
  <si>
    <t>Puerto Nare</t>
  </si>
  <si>
    <t>Actividades deportivas y actividades recreativas y de esparcimiento</t>
  </si>
  <si>
    <t>Fabricación de tapetes y alfombras para pisos</t>
  </si>
  <si>
    <t>Puerto Triunfo</t>
  </si>
  <si>
    <t>Actividades de asociaciones</t>
  </si>
  <si>
    <t>Fabricación de cuerdas, cordeles, cables, bramantes y redes</t>
  </si>
  <si>
    <t>Remedios</t>
  </si>
  <si>
    <t>Mantenimiento y reparación de computadores, efectos personales y enseres domésticos</t>
  </si>
  <si>
    <t>Fabricación de otros artículos textiles n.c.p.</t>
  </si>
  <si>
    <t>Retiro</t>
  </si>
  <si>
    <t>Otras actividades de servicios personales</t>
  </si>
  <si>
    <t>Confección de prendas de vestir, excepto prendas de piel</t>
  </si>
  <si>
    <t>Rionegro</t>
  </si>
  <si>
    <t>Actividades de los hogares individuales como empleadores de personal doméstico</t>
  </si>
  <si>
    <t>Fabricación de artículos de piel</t>
  </si>
  <si>
    <t>Sabanalarga</t>
  </si>
  <si>
    <t>Actividades no diferenciadas de los hogares individuales como productores de bienes y servicios para uso propio</t>
  </si>
  <si>
    <t>Fabricación de artículos de punto y ganchillo</t>
  </si>
  <si>
    <t>Sabaneta</t>
  </si>
  <si>
    <t>Actividades de organizaciones y entidades extraterritoriales</t>
  </si>
  <si>
    <t>Curtido y recurtido de cueros; recurtido y teñido de pieles</t>
  </si>
  <si>
    <t>Salgar</t>
  </si>
  <si>
    <t>Fabricación de artículos de viaje, bolsos de mano y artículos similares elaborados en cuero, y fabricación de artículos de talabartería y guarnicionería</t>
  </si>
  <si>
    <t>San Andrés de Cuerquía</t>
  </si>
  <si>
    <t>Fabricación de artículos de viaje, bolsos de mano y artículos similares; artículos de talabartería y guarnicionería elaborados en otros materiales</t>
  </si>
  <si>
    <t>San Carlos</t>
  </si>
  <si>
    <t>Fabricación de calzado de cuero y piel, con cualquier tipo de suela</t>
  </si>
  <si>
    <t>San Francisco</t>
  </si>
  <si>
    <t>Fabricación de otros tipos de calzado, excepto calzado de cuero y piel</t>
  </si>
  <si>
    <t>San Jerónimo</t>
  </si>
  <si>
    <t>Fabricación de partes del calzado</t>
  </si>
  <si>
    <t>San José de La Montaña</t>
  </si>
  <si>
    <t>Aserrado, acepillado e impregnación de la madera</t>
  </si>
  <si>
    <t>San Juan de Urabá</t>
  </si>
  <si>
    <t>Fabricación de hojas de madera para enchapado; fabricación de tableros contrachapados, tableros laminados, tableros de partículas y otros tableros y paneles</t>
  </si>
  <si>
    <t>San Luis</t>
  </si>
  <si>
    <t>Fabricación de partes y piezas de madera, de carpintería y ebanistería para la construcción</t>
  </si>
  <si>
    <t>San Pedro</t>
  </si>
  <si>
    <t>Fabricación de recipientes de madera</t>
  </si>
  <si>
    <t>San Pedro de Uraba</t>
  </si>
  <si>
    <t>Fabricación de otros productos de madera; fabricación de artículos de corcho, cestería y espartería</t>
  </si>
  <si>
    <t>San Rafael</t>
  </si>
  <si>
    <t>Fabricación de pulpas (pastas) celulósicas; papel y cartón</t>
  </si>
  <si>
    <t>San Roque</t>
  </si>
  <si>
    <t>Fabricación de papel y cartón ondulado (corrugado); fabricación de envases, empaques y de embalajes de papel y cartón.</t>
  </si>
  <si>
    <t>San Vicente</t>
  </si>
  <si>
    <t>Fabricación de otros artículos de papel y cartón</t>
  </si>
  <si>
    <t>Santa Bárbara</t>
  </si>
  <si>
    <t>Actividades de impresión</t>
  </si>
  <si>
    <t>Santa Rosa de Osos</t>
  </si>
  <si>
    <t>Actividades de servicios relacionados con la impresión</t>
  </si>
  <si>
    <t>Santo Domingo</t>
  </si>
  <si>
    <t xml:space="preserve">Producción de copias a partir de grabaciones originales </t>
  </si>
  <si>
    <t>El Santuario</t>
  </si>
  <si>
    <t>Fabricación de productos de hornos de coque</t>
  </si>
  <si>
    <t>Segovia</t>
  </si>
  <si>
    <t>Fabricación de productos de la refinación del petróleo</t>
  </si>
  <si>
    <t>Sonson</t>
  </si>
  <si>
    <t>Actividad de mezcla de combustibles</t>
  </si>
  <si>
    <t>Sopetrán</t>
  </si>
  <si>
    <t>Fabricación de sustancias y productos químicos básicos</t>
  </si>
  <si>
    <t>Támesis</t>
  </si>
  <si>
    <t>Fabricación de abonos y compuestos inorgánicos nitrogenados</t>
  </si>
  <si>
    <t>Tarazá</t>
  </si>
  <si>
    <t>Fabricación de plásticos en formas primarias</t>
  </si>
  <si>
    <t>Tarso</t>
  </si>
  <si>
    <t>Fabricación de caucho sintético en formas primarias</t>
  </si>
  <si>
    <t>Titiribí</t>
  </si>
  <si>
    <t>Fabricación de plaguicidas y otros productos químicos de uso agropecuario</t>
  </si>
  <si>
    <t>Toledo</t>
  </si>
  <si>
    <t>Fabricación de pinturas, barnices y revestimientos similares, tintas para impresión y masillas</t>
  </si>
  <si>
    <t>Turbo</t>
  </si>
  <si>
    <t>Fabricación de jabones y detergentes, preparados para limpiar y pulir; perfumes y preparados de tocador</t>
  </si>
  <si>
    <t>Uramita</t>
  </si>
  <si>
    <t>Fabricación de otros productos químicos n.c.p.</t>
  </si>
  <si>
    <t>Urrao</t>
  </si>
  <si>
    <t>Fabricación de fibras sintéticas y artificiales</t>
  </si>
  <si>
    <t>Valdivia</t>
  </si>
  <si>
    <t>Valparaíso</t>
  </si>
  <si>
    <t>Fabricación de llantas y neumáticos de caucho</t>
  </si>
  <si>
    <t>Vegachí</t>
  </si>
  <si>
    <t>Reencauche de llantas usadas</t>
  </si>
  <si>
    <t>Venecia</t>
  </si>
  <si>
    <t>Fabricación de formas básicas de caucho y otros productos de caucho n.c.p.</t>
  </si>
  <si>
    <t>Vigía del Fuerte</t>
  </si>
  <si>
    <t>Fabricación de formas básicas de plástico</t>
  </si>
  <si>
    <t>Yalí</t>
  </si>
  <si>
    <t>Fabricación de artículos de plástico n.c.p.</t>
  </si>
  <si>
    <t>Yarumal</t>
  </si>
  <si>
    <t>Fabricación de vidrio y productos de vidrio</t>
  </si>
  <si>
    <t>Yolombó</t>
  </si>
  <si>
    <t>Fabricación de productos refractarios</t>
  </si>
  <si>
    <t>Yondó</t>
  </si>
  <si>
    <t>Fabricación de materiales de arcilla para la construcción</t>
  </si>
  <si>
    <t>Zaragoza</t>
  </si>
  <si>
    <t>Fabricación de otros productos de cerámica y porcelana</t>
  </si>
  <si>
    <t>Fabricación de cemento, cal y yeso</t>
  </si>
  <si>
    <t>Barranquilla</t>
  </si>
  <si>
    <t>Fabricación de artículos de hormigón, cemento y yeso</t>
  </si>
  <si>
    <t>Baranoa</t>
  </si>
  <si>
    <t>Corte, tallado y acabado de la piedra</t>
  </si>
  <si>
    <t>Campo de La Cruz</t>
  </si>
  <si>
    <t>Fabricación de otros productos minerales no metálicos n.c.p.</t>
  </si>
  <si>
    <t>Candelaria</t>
  </si>
  <si>
    <t>Industrias básicas de hierro y de acero</t>
  </si>
  <si>
    <t>Galapa</t>
  </si>
  <si>
    <t>Industrias básicas de metales preciosos</t>
  </si>
  <si>
    <t>Juan de Acosta</t>
  </si>
  <si>
    <t>Industrias básicas de otros metales no ferrosos</t>
  </si>
  <si>
    <t>Luruaco</t>
  </si>
  <si>
    <t>Fundición de hierro y de acero</t>
  </si>
  <si>
    <t>Malambo</t>
  </si>
  <si>
    <t xml:space="preserve">Fundición de metales no ferrosos </t>
  </si>
  <si>
    <t>Manatí</t>
  </si>
  <si>
    <t>Fabricación de productos metálicos para uso estructural</t>
  </si>
  <si>
    <t>Palmar de Varela</t>
  </si>
  <si>
    <t>Fabricación de tanques, depósitos y recipientes de metal, excepto los utilizados para el envase o transporte de mercancías</t>
  </si>
  <si>
    <t>Piojó</t>
  </si>
  <si>
    <t>Fabricación de generadores de vapor, excepto calderas de agua caliente para calefacción central</t>
  </si>
  <si>
    <t>Polonuevo</t>
  </si>
  <si>
    <t>Fabricación de armas y municiones</t>
  </si>
  <si>
    <t>Ponedera</t>
  </si>
  <si>
    <t>Forja, prensado, estampado y laminado de metal; pulvimetalurgia</t>
  </si>
  <si>
    <t>Puerto Colombia</t>
  </si>
  <si>
    <t>Tratamiento y revestimiento de metales; mecanizado</t>
  </si>
  <si>
    <t>Repelón</t>
  </si>
  <si>
    <t>Fabricación de artículos de cuchillería, herramientas de mano y artículos de ferretería</t>
  </si>
  <si>
    <t>Sabanagrande</t>
  </si>
  <si>
    <t>Fabricación de otros productos elaborados de metal n.c.p.</t>
  </si>
  <si>
    <t>Fabricación de componentes y tableros electrónicos</t>
  </si>
  <si>
    <t>Santa Lucía</t>
  </si>
  <si>
    <t>Fabricación de computadoras y de equipo periférico</t>
  </si>
  <si>
    <t>Santo Tomás</t>
  </si>
  <si>
    <t>Fabricación de equipos de comunicación</t>
  </si>
  <si>
    <t>Soledad</t>
  </si>
  <si>
    <t>Fabricación de aparatos electrónicos de consumo</t>
  </si>
  <si>
    <t>Suan</t>
  </si>
  <si>
    <t>Fabricación de equipo de medición, prueba, navegación y control</t>
  </si>
  <si>
    <t>Tubará</t>
  </si>
  <si>
    <t>Fabricación de relojes</t>
  </si>
  <si>
    <t>Usiacurí</t>
  </si>
  <si>
    <t>Fabricación de equipo de irradiación y equipo electrónico de uso médico y terapéutico</t>
  </si>
  <si>
    <t>Fabricación de instrumentos ópticos y equipo fotográfico</t>
  </si>
  <si>
    <t>Fabricación de medios magnéticos y ópticos para almacenamiento de datos</t>
  </si>
  <si>
    <t>Fabricación de motores, generadores y transformadores eléctricos</t>
  </si>
  <si>
    <t>Cartagena</t>
  </si>
  <si>
    <t>Fabricación de aparatos de distribución y control de la energía eléctrica</t>
  </si>
  <si>
    <t>Achí</t>
  </si>
  <si>
    <t>Fabricación de pilas, baterías y acumuladores eléctricos</t>
  </si>
  <si>
    <t>Altos del Rosario</t>
  </si>
  <si>
    <t>Fabricación de hilos y cables eléctricos y de fibra óptica</t>
  </si>
  <si>
    <t>Arenal</t>
  </si>
  <si>
    <t>Fabricación de dispositivos de cableado</t>
  </si>
  <si>
    <t>Arjona</t>
  </si>
  <si>
    <t>Fabricación de equipos eléctricos de iluminación</t>
  </si>
  <si>
    <t>Arroyohondo</t>
  </si>
  <si>
    <t>Fabricación de aparatos de uso doméstico</t>
  </si>
  <si>
    <t>Barranco de Loba</t>
  </si>
  <si>
    <t>Fabricación de otros tipos de equipo eléctrico n.c.p.</t>
  </si>
  <si>
    <t>Calamar</t>
  </si>
  <si>
    <t>Fabricación de motores, turbinas, y partes para motores de combustión interna</t>
  </si>
  <si>
    <t>Cantagallo</t>
  </si>
  <si>
    <t>Fabricación de equipos de potencia hidráulica y neumática</t>
  </si>
  <si>
    <t>Cicuco</t>
  </si>
  <si>
    <t>Fabricación de otras bombas, compresores, grifos y válvulas</t>
  </si>
  <si>
    <t>Fabricación de cojinetes, engranajes, trenes de engranajes y piezas de transmisión</t>
  </si>
  <si>
    <t>Clemencia</t>
  </si>
  <si>
    <t>Fabricación de hornos, hogares y quemadores industriales</t>
  </si>
  <si>
    <t>El Carmen de Bolívar</t>
  </si>
  <si>
    <t>Fabricación de equipo de elevación y manipulación</t>
  </si>
  <si>
    <t>El Guamo</t>
  </si>
  <si>
    <t>Fabricación de maquinaria y equipo de oficina (excepto computadoras y equipo periférico)</t>
  </si>
  <si>
    <t>El Peñón</t>
  </si>
  <si>
    <t>Fabricación de herramientas manuales con motor</t>
  </si>
  <si>
    <t>Hatillo de Loba</t>
  </si>
  <si>
    <t>Fabricación de otros tipos de maquinaria y equipo de uso general n.c.p.</t>
  </si>
  <si>
    <t>Magangué</t>
  </si>
  <si>
    <t>Fabricación de maquinaria agropecuaria y forestal</t>
  </si>
  <si>
    <t>Mahates</t>
  </si>
  <si>
    <t>Fabricación de máquinas formadoras de metal y de máquinas herramienta</t>
  </si>
  <si>
    <t>Margarita</t>
  </si>
  <si>
    <t>Fabricación de maquinaria para la metalurgia</t>
  </si>
  <si>
    <t>María La Baja</t>
  </si>
  <si>
    <t>Fabricación de maquinaria para explotación de minas y canteras y para obras de construcción</t>
  </si>
  <si>
    <t>Montecristo</t>
  </si>
  <si>
    <t>Fabricación de maquinaria para la elaboración de alimentos, bebidas y tabaco</t>
  </si>
  <si>
    <t>Mompós</t>
  </si>
  <si>
    <t>Fabricación de maquinaria para la elaboración de productos textiles, prendas de vestir y cueros</t>
  </si>
  <si>
    <t>Morales</t>
  </si>
  <si>
    <t>Fabricación de otros tipos de maquinaria y equipo de uso especial n.c.p.</t>
  </si>
  <si>
    <t>Norosí</t>
  </si>
  <si>
    <t>Fabricación de vehículos automotores y sus motores</t>
  </si>
  <si>
    <t>Pinillos</t>
  </si>
  <si>
    <t xml:space="preserve">Fabricación de carrocerías para vehículos automotores; fabricación de remolques y semirremolques </t>
  </si>
  <si>
    <t>Regidor</t>
  </si>
  <si>
    <t>Fabricación de partes, piezas (autopartes) y accesorios (lujos) para vehículos automotores</t>
  </si>
  <si>
    <t>Río Viejo</t>
  </si>
  <si>
    <t>Construcción de barcos y de estructuras flotantes</t>
  </si>
  <si>
    <t>San Cristóbal</t>
  </si>
  <si>
    <t>Construcción de embarcaciones de recreo y deporte</t>
  </si>
  <si>
    <t>San Estanislao</t>
  </si>
  <si>
    <t>Fabricación de locomotoras y de material rodante para ferrocarriles</t>
  </si>
  <si>
    <t>San Fernando</t>
  </si>
  <si>
    <t>Fabricación de aeronaves, naves espaciales y de maquinaria conexa</t>
  </si>
  <si>
    <t>San Jacinto</t>
  </si>
  <si>
    <t>Fabricación de vehículos militares de combate</t>
  </si>
  <si>
    <t>San Jacinto del Cauca</t>
  </si>
  <si>
    <t>Fabricación de motocicletas</t>
  </si>
  <si>
    <t>San Juan Nepomuceno</t>
  </si>
  <si>
    <t>Fabricación de bicicletas y de sillas de ruedas para personas con discapacidad</t>
  </si>
  <si>
    <t>San Martín de Loba</t>
  </si>
  <si>
    <t>Fabricación de otros tipos de equipo de transporte n.c.p.</t>
  </si>
  <si>
    <t>San Pablo</t>
  </si>
  <si>
    <t xml:space="preserve">Fabricación de muebles </t>
  </si>
  <si>
    <t>Santa Catalina</t>
  </si>
  <si>
    <t>Fabricación de colchones y somieres</t>
  </si>
  <si>
    <t>Santa Rosa</t>
  </si>
  <si>
    <t>Fabricación de joyas, bisutería y artículos conexos</t>
  </si>
  <si>
    <t>Santa Rosa del Sur</t>
  </si>
  <si>
    <t>Fabricación de instrumentos musicales</t>
  </si>
  <si>
    <t>Simití</t>
  </si>
  <si>
    <t>Fabricación de artículos y equipo para la práctica del deporte</t>
  </si>
  <si>
    <t>Soplaviento</t>
  </si>
  <si>
    <t>Fabricación de juegos, juguetes y rompecabezas</t>
  </si>
  <si>
    <t>Talaigua Nuevo</t>
  </si>
  <si>
    <t>Fabricación de instrumentos, aparatos y materiales médicos y odontológicos (incluido mobiliario)</t>
  </si>
  <si>
    <t>Tiquisio</t>
  </si>
  <si>
    <t>Otras industrias manufactureras n.c.p.</t>
  </si>
  <si>
    <t>Turbaco</t>
  </si>
  <si>
    <t>Mantenimiento y reparación especializado de productos elaborados en metal</t>
  </si>
  <si>
    <t>Turbaná</t>
  </si>
  <si>
    <t>Mantenimiento y reparación especializado de maquinaria y equipo</t>
  </si>
  <si>
    <t>Villanueva</t>
  </si>
  <si>
    <t>Mantenimiento y reparación especializado de equipo electrónico y óptico</t>
  </si>
  <si>
    <t>Zambrano</t>
  </si>
  <si>
    <t>Mantenimiento y reparación especializado de equipo eléctrico</t>
  </si>
  <si>
    <t>Mantenimiento y reparación especializado de equipo de transporte, excepto los vehículos automotores, motocicletas y bicicletas</t>
  </si>
  <si>
    <t>Tunja</t>
  </si>
  <si>
    <t>Mantenimiento y reparación de otros tipos de equipos y sus componentes n.c.p.</t>
  </si>
  <si>
    <t>Almeida</t>
  </si>
  <si>
    <t xml:space="preserve">Instalación especializada de maquinaria y equipo industrial </t>
  </si>
  <si>
    <t>Aquitania</t>
  </si>
  <si>
    <t>Generación de energía eléctrica</t>
  </si>
  <si>
    <t>Arcabuco</t>
  </si>
  <si>
    <t>Transmisión de energía eléctrica</t>
  </si>
  <si>
    <t>Belén</t>
  </si>
  <si>
    <t>Distribución de energía eléctrica</t>
  </si>
  <si>
    <t>Berbeo</t>
  </si>
  <si>
    <t>Comercialización de energía eléctrica</t>
  </si>
  <si>
    <t>Betéitiva</t>
  </si>
  <si>
    <t>Producción de gas; distribución de combustibles gaseosos por tuberías</t>
  </si>
  <si>
    <t>Boavita</t>
  </si>
  <si>
    <t>Suministro de vapor y aire acondicionado</t>
  </si>
  <si>
    <t>Buenavista</t>
  </si>
  <si>
    <t>Recolección de desechos no peligrosos</t>
  </si>
  <si>
    <t>Busbanzá</t>
  </si>
  <si>
    <t>Recolección de desechos peligrosos</t>
  </si>
  <si>
    <t>Tratamiento y disposición de desechos no peligrosos</t>
  </si>
  <si>
    <t>Campohermoso</t>
  </si>
  <si>
    <t>Tratamiento y disposición de desechos peligrosos</t>
  </si>
  <si>
    <t>Cerinza</t>
  </si>
  <si>
    <t>Recuperación de materiales</t>
  </si>
  <si>
    <t>Chinavita</t>
  </si>
  <si>
    <t>Chiquinquirá</t>
  </si>
  <si>
    <t>Construcción de edificios residenciales</t>
  </si>
  <si>
    <t>Chiscas</t>
  </si>
  <si>
    <t>Construcción de edificios no residenciales</t>
  </si>
  <si>
    <t>Chita</t>
  </si>
  <si>
    <t>Construcción de carreteras y vías de ferrocarril</t>
  </si>
  <si>
    <t>Chitaraque</t>
  </si>
  <si>
    <t>Construcción de proyectos de servicio público</t>
  </si>
  <si>
    <t>Chivatá</t>
  </si>
  <si>
    <t>Construcción de otras obras de ingeniería civil</t>
  </si>
  <si>
    <t>Ciénega</t>
  </si>
  <si>
    <t>Demolición</t>
  </si>
  <si>
    <t>Cómbita</t>
  </si>
  <si>
    <t>Preparación del terreno</t>
  </si>
  <si>
    <t>Coper</t>
  </si>
  <si>
    <t>Instalaciones eléctricas</t>
  </si>
  <si>
    <t>Corrales</t>
  </si>
  <si>
    <t>Instalaciones de fontanería, calefacción y aire acondicionado</t>
  </si>
  <si>
    <t>Covarachía</t>
  </si>
  <si>
    <t>Otras instalaciones especializadas</t>
  </si>
  <si>
    <t>Cubará</t>
  </si>
  <si>
    <t>Terminación y acabado de edificios y obras de ingeniería civil</t>
  </si>
  <si>
    <t>Cucaita</t>
  </si>
  <si>
    <t>Otras actividades especializadas para la construcción de edificios y obras de ingeniería civil</t>
  </si>
  <si>
    <t>Cuítiva</t>
  </si>
  <si>
    <t>Comercio de vehículos automotores nuevos</t>
  </si>
  <si>
    <t>Chíquiza</t>
  </si>
  <si>
    <t>Comercio de vehículos automotores usados</t>
  </si>
  <si>
    <t>Chivor</t>
  </si>
  <si>
    <t>Mantenimiento y reparación de vehículos automotores</t>
  </si>
  <si>
    <t>Duitama</t>
  </si>
  <si>
    <t>Comercio de partes, piezas (autopartes) y accesorios (lujos) para vehículos automotores</t>
  </si>
  <si>
    <t>El Cocuy</t>
  </si>
  <si>
    <t>Comercio de motocicletas y de sus partes, piezas y accesorios</t>
  </si>
  <si>
    <t>El Espino</t>
  </si>
  <si>
    <t>Mantenimiento y reparación de motocicletas y de sus partes y piezas</t>
  </si>
  <si>
    <t>Firavitoba</t>
  </si>
  <si>
    <t>Comercio al por mayor a cambio de una retribución o por contrata</t>
  </si>
  <si>
    <t>Floresta</t>
  </si>
  <si>
    <t>Comercio al por mayor de materias primas agropecuarias; animales vivos</t>
  </si>
  <si>
    <t>Gachantivá</t>
  </si>
  <si>
    <t>Comercio al por mayor de productos alimenticios</t>
  </si>
  <si>
    <t>Gameza</t>
  </si>
  <si>
    <t>Comercio al por mayor de bebidas y tabaco</t>
  </si>
  <si>
    <t>Garagoa</t>
  </si>
  <si>
    <t>Comercio al por mayor de productos textiles, productos confeccionados para uso doméstico</t>
  </si>
  <si>
    <t>Guacamayas</t>
  </si>
  <si>
    <t>Comercio al por mayor de prendas de vestir</t>
  </si>
  <si>
    <t>Guateque</t>
  </si>
  <si>
    <t>Comercio al por mayor de calzado</t>
  </si>
  <si>
    <t>Guayatá</t>
  </si>
  <si>
    <t>Comercio al por mayor de aparatos y equipo de uso doméstico</t>
  </si>
  <si>
    <t>Güicán</t>
  </si>
  <si>
    <t>Comercio al por mayor de productos farmacéuticos, medicinales, cosméticos y de tocador</t>
  </si>
  <si>
    <t>Iza</t>
  </si>
  <si>
    <t>Comercio al por mayor de otros utensilios domésticos n.c.p.</t>
  </si>
  <si>
    <t>Jenesano</t>
  </si>
  <si>
    <t>Comercio al por mayor de computadores, equipo periférico y programas de informática</t>
  </si>
  <si>
    <t>Comercio al por mayor de equipo, partes y piezas electrónicos y de telecomunicaciones</t>
  </si>
  <si>
    <t>Labranzagrande</t>
  </si>
  <si>
    <t>Comercio al por mayor de maquinaria y equipo agropecuarios</t>
  </si>
  <si>
    <t>La Capilla</t>
  </si>
  <si>
    <t>Comercio al por mayor de otros tipos de maquinaria y equipo n.c.p.</t>
  </si>
  <si>
    <t>La Victoria</t>
  </si>
  <si>
    <t>Comercio al por mayor de combustibles sólidos, líquidos, gaseosos y productos conexos</t>
  </si>
  <si>
    <t>La Uvita</t>
  </si>
  <si>
    <t>Comercio al por mayor de metales y productos metalíferos</t>
  </si>
  <si>
    <t>Villa de Leyva</t>
  </si>
  <si>
    <t>Comercio al por mayor de materiales de construcción, artículos de ferretería, pinturas, productos de vidrio, equipo y materiales de fontanería y calefacción</t>
  </si>
  <si>
    <t>Macanal</t>
  </si>
  <si>
    <t>Comercio al por mayor de productos químicos básicos, cauchos y plásticos en formas primarias y productos químicos de uso agropecuario</t>
  </si>
  <si>
    <t>Maripí</t>
  </si>
  <si>
    <t>Comercio al por mayor de desperdicios, desechos y chatarra</t>
  </si>
  <si>
    <t>Miraflores</t>
  </si>
  <si>
    <t>Comercio al por mayor de otros productos n.c.p.</t>
  </si>
  <si>
    <t>Mongua</t>
  </si>
  <si>
    <t>Comercio al por mayor no especializado</t>
  </si>
  <si>
    <t>Monguí</t>
  </si>
  <si>
    <t>Comercio al por menor en establecimientos no especializados con surtido compuesto principalmente por alimentos, bebidas o tabaco</t>
  </si>
  <si>
    <t>Moniquirá</t>
  </si>
  <si>
    <t>Comercio al por menor en establecimientos no especializados, con surtido compuesto principalmente por productos diferentes de alimentos (víveres en general), bebidas y tabaco</t>
  </si>
  <si>
    <t>Motavita</t>
  </si>
  <si>
    <t>Comercio al por menor de productos agrícolas para el consumo en establecimientos especializados</t>
  </si>
  <si>
    <t>Muzo</t>
  </si>
  <si>
    <t>Comercio al por menor de leche, productos lácteos y huevos, en establecimientos especializados</t>
  </si>
  <si>
    <t>Nobsa</t>
  </si>
  <si>
    <t>Comercio al por menor de carnes (incluye aves de corral), productos cárnicos, pescados y productos de mar, en establecimientos especializados</t>
  </si>
  <si>
    <t>Nuevo Colón</t>
  </si>
  <si>
    <t>Comercio al por menor de bebidas y productos del tabaco, en establecimientos especializados</t>
  </si>
  <si>
    <t>Oicatá</t>
  </si>
  <si>
    <t>Comercio al por menor de otros productos alimenticios n.c.p., en establecimientos especializados</t>
  </si>
  <si>
    <t>Otanche</t>
  </si>
  <si>
    <t>Comercio al por menor de combustible para automotores</t>
  </si>
  <si>
    <t>Pachavita</t>
  </si>
  <si>
    <t>Comercio al por menor de lubricantes (aceites, grasas), aditivos y productos de limpieza para vehículos automotores</t>
  </si>
  <si>
    <t>Páez</t>
  </si>
  <si>
    <t>Comercio al por menor de computadores, equipos periféricos, programas de informática y equipos de telecomunicaciones en establecimientos especializados</t>
  </si>
  <si>
    <t>Paipa</t>
  </si>
  <si>
    <t>Comercio al por menor de equipos y aparatos de sonido y de video, en establecimientos especializados</t>
  </si>
  <si>
    <t>Pajarito</t>
  </si>
  <si>
    <t>Comercio al por menor de productos textiles en establecimientos especializados</t>
  </si>
  <si>
    <t>Panqueba</t>
  </si>
  <si>
    <t>Comercio al por menor de artículos de ferretería, pinturas y productos de vidrio en establecimientos especializados</t>
  </si>
  <si>
    <t>Pauna</t>
  </si>
  <si>
    <t>Comercio al por menor de tapices, alfombras y cubrimientos para paredes y pisos en establecimientos especializados</t>
  </si>
  <si>
    <t>Paya</t>
  </si>
  <si>
    <t>Comercio al por menor de electrodomésticos y gasodomésticos de uso doméstico, muebles y equipos de iluminación</t>
  </si>
  <si>
    <t>Paz de Río</t>
  </si>
  <si>
    <t>Comercio al por menor de artículos y utensilios de uso doméstico</t>
  </si>
  <si>
    <t>Pesca</t>
  </si>
  <si>
    <t>Comercio al por menor de otros artículos domésticos en establecimientos especializados</t>
  </si>
  <si>
    <t>Pisba</t>
  </si>
  <si>
    <t>Comercio al por menor de libros, periódicos, materiales y artículos de papelería y escritorio, en establecimientos especializados</t>
  </si>
  <si>
    <t>Puerto Boyacá</t>
  </si>
  <si>
    <t xml:space="preserve">Comercio al por menor de artículos deportivos, en establecimientos especializados </t>
  </si>
  <si>
    <t>Quípama</t>
  </si>
  <si>
    <t>Comercio al por menor de otros artículos culturales y de entretenimiento n.c.p. en establecimientos especializados</t>
  </si>
  <si>
    <t>Ramiriquí</t>
  </si>
  <si>
    <t>Comercio al por menor de prendas de vestir y sus accesorios (incluye artículos de piel) en establecimientos especializados</t>
  </si>
  <si>
    <t>Ráquira</t>
  </si>
  <si>
    <t>Comercio al por menor de todo tipo de calzado y artículos de cuero y sucedáneos del cuero en establecimientos especializados.</t>
  </si>
  <si>
    <t>Rondón</t>
  </si>
  <si>
    <t>Comercio al por menor de productos farmacéuticos y medicinales, cosméticos y artículos de tocador en establecimientos especializados</t>
  </si>
  <si>
    <t>Saboyá</t>
  </si>
  <si>
    <t>Comercio al por menor de otros productos nuevos en establecimientos especializados</t>
  </si>
  <si>
    <t>Sáchica</t>
  </si>
  <si>
    <t>Comercio al por menor de artículos de segunda mano</t>
  </si>
  <si>
    <t>Samacá</t>
  </si>
  <si>
    <t>Comercio al por menor de alimentos, bebidas y tabaco, en puestos de venta móviles</t>
  </si>
  <si>
    <t>San Eduardo</t>
  </si>
  <si>
    <t>Comercio al por menor de productos textiles, prendas de vestir y calzado, en puestos de venta móviles</t>
  </si>
  <si>
    <t>San José de Pare</t>
  </si>
  <si>
    <t>Comercio al por menor de otros productos en puestos de venta móviles</t>
  </si>
  <si>
    <t>San Luis de Gaceno</t>
  </si>
  <si>
    <t>Comercio al por menor realizado a través de Internet</t>
  </si>
  <si>
    <t>San Mateo</t>
  </si>
  <si>
    <t>Comercio al por menor realizado a través de casas de venta o por correo</t>
  </si>
  <si>
    <t>San Miguel de Sema</t>
  </si>
  <si>
    <t>Otros tipos de comercio al por menor no realizado en establecimientos, puestos de venta o mercados.</t>
  </si>
  <si>
    <t>San Pablo de Borbur</t>
  </si>
  <si>
    <t>Transporte férreo de pasajeros</t>
  </si>
  <si>
    <t>Santana</t>
  </si>
  <si>
    <t xml:space="preserve">Transporte férreo de carga </t>
  </si>
  <si>
    <t>Santa María</t>
  </si>
  <si>
    <t>Transporte de pasajeros</t>
  </si>
  <si>
    <t>Santa Rosa de Viterbo</t>
  </si>
  <si>
    <t>Transporte mixto</t>
  </si>
  <si>
    <t>Santa Sofía</t>
  </si>
  <si>
    <t>Transporte de carga por carretera</t>
  </si>
  <si>
    <t>Sativanorte</t>
  </si>
  <si>
    <t>Transporte por tuberías</t>
  </si>
  <si>
    <t>Sativasur</t>
  </si>
  <si>
    <t xml:space="preserve">Transporte de pasajeros marítimo y de cabotaje </t>
  </si>
  <si>
    <t>Siachoque</t>
  </si>
  <si>
    <t xml:space="preserve">Transporte de carga marítimo y de cabotaje </t>
  </si>
  <si>
    <t>Soatá</t>
  </si>
  <si>
    <t>Transporte fluvial de pasajeros</t>
  </si>
  <si>
    <t>Socotá</t>
  </si>
  <si>
    <t>Transporte fluvial de carga</t>
  </si>
  <si>
    <t>Socha</t>
  </si>
  <si>
    <t xml:space="preserve">Transporte aéreo nacional de pasajeros </t>
  </si>
  <si>
    <t>Sogamoso</t>
  </si>
  <si>
    <t xml:space="preserve">Transporte aéreo internacional de pasajeros </t>
  </si>
  <si>
    <t>Somondoco</t>
  </si>
  <si>
    <t xml:space="preserve">Transporte aéreo nacional de carga </t>
  </si>
  <si>
    <t>Sora</t>
  </si>
  <si>
    <t xml:space="preserve">Transporte aéreo internacional de carga </t>
  </si>
  <si>
    <t>Sotaquirá</t>
  </si>
  <si>
    <t>Almacenamiento y depósito</t>
  </si>
  <si>
    <t>Soracá</t>
  </si>
  <si>
    <t>Actividades de estaciones, vías y servicios complementarios para el transporte terrestre</t>
  </si>
  <si>
    <t>Susacón</t>
  </si>
  <si>
    <t>Actividades de puertos y servicios complementarios para el transporte acuático</t>
  </si>
  <si>
    <t>Sutamarchán</t>
  </si>
  <si>
    <t>Actividades de aeropuertos, servicios de navegación aérea y demás actividades conexas al transporte aéreo</t>
  </si>
  <si>
    <t>Sutatenza</t>
  </si>
  <si>
    <t>Manipulación de carga</t>
  </si>
  <si>
    <t>Tasco</t>
  </si>
  <si>
    <t>Otras actividades complementarias al transporte</t>
  </si>
  <si>
    <t>Tenza</t>
  </si>
  <si>
    <t>Actividades postales nacionales</t>
  </si>
  <si>
    <t>Tibaná</t>
  </si>
  <si>
    <t>Actividades de mensajería</t>
  </si>
  <si>
    <t>Tibasosa</t>
  </si>
  <si>
    <t xml:space="preserve">Alojamiento en hoteles </t>
  </si>
  <si>
    <t>Tinjacá</t>
  </si>
  <si>
    <t>Alojamiento en apartahoteles</t>
  </si>
  <si>
    <t>Tipacoque</t>
  </si>
  <si>
    <t xml:space="preserve">Alojamiento en centros vacacionales </t>
  </si>
  <si>
    <t>Toca</t>
  </si>
  <si>
    <t>Alojamiento rural</t>
  </si>
  <si>
    <t>Togüí</t>
  </si>
  <si>
    <t>Otros tipos de alojamientos para visitantes</t>
  </si>
  <si>
    <t>Tópaga</t>
  </si>
  <si>
    <t>Actividades de zonas de camping y parques para vehículos recreacionales</t>
  </si>
  <si>
    <t>Tota</t>
  </si>
  <si>
    <t xml:space="preserve">Servicio por horas </t>
  </si>
  <si>
    <t>Tununguá</t>
  </si>
  <si>
    <t>Otros tipos de alojamiento n.c.p.</t>
  </si>
  <si>
    <t>Turmequé</t>
  </si>
  <si>
    <t>Expendio a la mesa de comidas preparadas</t>
  </si>
  <si>
    <t>Tuta</t>
  </si>
  <si>
    <t>Expendio por autoservicio de comidas preparadas</t>
  </si>
  <si>
    <t>Tutazá</t>
  </si>
  <si>
    <t>Expendio de comidas preparadas en cafeterías</t>
  </si>
  <si>
    <t>Umbita</t>
  </si>
  <si>
    <t>Otros tipos de expendio de comidas preparadas n.c.p.</t>
  </si>
  <si>
    <t>Ventaquemada</t>
  </si>
  <si>
    <t>Catering para eventos</t>
  </si>
  <si>
    <t>Viracachá</t>
  </si>
  <si>
    <t>Actividades de otros servicios de comidas</t>
  </si>
  <si>
    <t>Zetaquira</t>
  </si>
  <si>
    <t>Expendio de bebidas alcohólicas para el consumo dentro del establecimiento</t>
  </si>
  <si>
    <t>Edición de libros</t>
  </si>
  <si>
    <t>Manizales</t>
  </si>
  <si>
    <t>Edición de directorios y listas de correo</t>
  </si>
  <si>
    <t>Aguadas</t>
  </si>
  <si>
    <t>Edición de periódicos, revistas y otras publicaciones periódicas</t>
  </si>
  <si>
    <t>Anserma</t>
  </si>
  <si>
    <t>Otros trabajos de edición</t>
  </si>
  <si>
    <t>Aranzazu</t>
  </si>
  <si>
    <r>
      <t>Edición de programas de informática (</t>
    </r>
    <r>
      <rPr>
        <i/>
        <sz val="10"/>
        <rFont val="Futura Std Book"/>
        <family val="2"/>
      </rPr>
      <t>software</t>
    </r>
    <r>
      <rPr>
        <sz val="10"/>
        <rFont val="Futura Std Book"/>
        <family val="2"/>
      </rPr>
      <t>)</t>
    </r>
  </si>
  <si>
    <t>Belalcázar</t>
  </si>
  <si>
    <t>Actividades de producción de películas cinematográficas, videos, programas, anuncios y comerciales de televisión</t>
  </si>
  <si>
    <t>Chinchiná</t>
  </si>
  <si>
    <t>Actividades de posproducción de películas cinematográficas, videos, programas, anuncios y comerciales de televisión</t>
  </si>
  <si>
    <t>Filadelfia</t>
  </si>
  <si>
    <t>Actividades de distribución de películas cinematográficas, videos, programas, anuncios y comerciales de televisión</t>
  </si>
  <si>
    <t>La Dorada</t>
  </si>
  <si>
    <t>Actividades de exhibición de películas cinematográficas y videos</t>
  </si>
  <si>
    <t>La Merced</t>
  </si>
  <si>
    <t>Actividades de grabación de sonido y edición de música</t>
  </si>
  <si>
    <t>Manzanares</t>
  </si>
  <si>
    <t>Actividades de programación y transmisión en el servicio de radiodifusión sonora</t>
  </si>
  <si>
    <t>Marmato</t>
  </si>
  <si>
    <t>Actividades de programación y transmisión de televisión</t>
  </si>
  <si>
    <t>Marquetalia</t>
  </si>
  <si>
    <t>Actividades de telecomunicaciones alámbricas</t>
  </si>
  <si>
    <t>Marulanda</t>
  </si>
  <si>
    <t>Actividades de telecomunicaciones inalámbricas</t>
  </si>
  <si>
    <t>Neira</t>
  </si>
  <si>
    <t>Actividades de telecomunicación satelital</t>
  </si>
  <si>
    <t>Norcasia</t>
  </si>
  <si>
    <t>Otras actividades de telecomunicaciones</t>
  </si>
  <si>
    <t>Pácora</t>
  </si>
  <si>
    <t>Actividades de desarrollo de sistemas informáticos (planificación, análisis, diseño, programación, pruebas)</t>
  </si>
  <si>
    <t>Palestina</t>
  </si>
  <si>
    <t>Actividades de consultoría informática y actividades de administración de instalaciones informáticas</t>
  </si>
  <si>
    <t>Pensilvania</t>
  </si>
  <si>
    <t>Otras actividades de tecnologías de información y actividades de servicios informáticos</t>
  </si>
  <si>
    <t>Riosucio</t>
  </si>
  <si>
    <r>
      <t>Procesamiento de datos, alojamiento (</t>
    </r>
    <r>
      <rPr>
        <i/>
        <sz val="10"/>
        <rFont val="Futura Std Book"/>
        <family val="2"/>
      </rPr>
      <t>hosting</t>
    </r>
    <r>
      <rPr>
        <sz val="10"/>
        <rFont val="Futura Std Book"/>
        <family val="2"/>
      </rPr>
      <t>) y actividades relacionadas</t>
    </r>
  </si>
  <si>
    <t>Portales web</t>
  </si>
  <si>
    <t>Salamina</t>
  </si>
  <si>
    <t>Actividades de agencias de noticias</t>
  </si>
  <si>
    <t>Samaná</t>
  </si>
  <si>
    <t>Otras actividades de servicio de información n.c.p.</t>
  </si>
  <si>
    <t>San José</t>
  </si>
  <si>
    <t>Banco Central</t>
  </si>
  <si>
    <t>Supía</t>
  </si>
  <si>
    <t>Bancos comerciales</t>
  </si>
  <si>
    <t>Victoria</t>
  </si>
  <si>
    <t>Actividades de las corporaciones financieras</t>
  </si>
  <si>
    <t>Villamaría</t>
  </si>
  <si>
    <t>Actividades de las compañías de financiamiento</t>
  </si>
  <si>
    <t>Viterbo</t>
  </si>
  <si>
    <t>Banca de segundo piso</t>
  </si>
  <si>
    <t>Actividades de las cooperativas financieras</t>
  </si>
  <si>
    <t>Florencia</t>
  </si>
  <si>
    <t>Fideicomisos, fondos y entidades financieras similares</t>
  </si>
  <si>
    <t>Albania</t>
  </si>
  <si>
    <t>Fondos de cesantías</t>
  </si>
  <si>
    <t>Belén de Los Andaquies</t>
  </si>
  <si>
    <t>Leasing financiero (arrendamiento financiero)</t>
  </si>
  <si>
    <t>Cartagena del Chairá</t>
  </si>
  <si>
    <t>Actividades financieras de fondos de empleados y otras formas asociativas del sector solidario</t>
  </si>
  <si>
    <t>Curillo</t>
  </si>
  <si>
    <r>
      <t xml:space="preserve">Actividades de compra de cartera o </t>
    </r>
    <r>
      <rPr>
        <i/>
        <sz val="10"/>
        <rFont val="Futura Std Book"/>
        <family val="2"/>
      </rPr>
      <t>factoring</t>
    </r>
  </si>
  <si>
    <t>El Doncello</t>
  </si>
  <si>
    <t>Otras actividades de distribución de fondos</t>
  </si>
  <si>
    <t>El Paujil</t>
  </si>
  <si>
    <t>Instituciones especiales oficiales</t>
  </si>
  <si>
    <t>La Montañita</t>
  </si>
  <si>
    <t>Otras actividades de servicio financiero, excepto las de seguros y pensiones n.c.p.</t>
  </si>
  <si>
    <t>Milán</t>
  </si>
  <si>
    <t xml:space="preserve">Seguros generales </t>
  </si>
  <si>
    <t>Morelia</t>
  </si>
  <si>
    <t>Seguros de vida</t>
  </si>
  <si>
    <t>Puerto Rico</t>
  </si>
  <si>
    <t>Reaseguros</t>
  </si>
  <si>
    <t>San José del Fragua</t>
  </si>
  <si>
    <t>Capitalización</t>
  </si>
  <si>
    <t>San Vicente del Caguán</t>
  </si>
  <si>
    <t>Servicios de seguros sociales de salud</t>
  </si>
  <si>
    <t>Solano</t>
  </si>
  <si>
    <t>Servicios de seguros sociales de riesgos profesionales</t>
  </si>
  <si>
    <t>Solita</t>
  </si>
  <si>
    <t>Régimen de prima media con prestación definida (RPM)</t>
  </si>
  <si>
    <t>Régimen de ahorro individual (RAI)</t>
  </si>
  <si>
    <t>Administración de mercados financieros</t>
  </si>
  <si>
    <t>Popayán</t>
  </si>
  <si>
    <t>Corretaje de valores y de contratos de productos básicos</t>
  </si>
  <si>
    <t>Almaguer</t>
  </si>
  <si>
    <t>Otras actividades relacionadas con el mercado de valores</t>
  </si>
  <si>
    <t>Actividades de las casas de cambio</t>
  </si>
  <si>
    <t>Balboa</t>
  </si>
  <si>
    <t>Actividades de los profesionales de compra y venta de divisas</t>
  </si>
  <si>
    <t>Otras actividades auxiliares de las actividades de servicios financieros n.c.p.</t>
  </si>
  <si>
    <t>Buenos Aires</t>
  </si>
  <si>
    <t>Actividades de agentes y corredores de seguros</t>
  </si>
  <si>
    <t>Cajibío</t>
  </si>
  <si>
    <t>Evaluación de riesgos y daños, y otras actividades de servicios auxiliares</t>
  </si>
  <si>
    <t>Caldono</t>
  </si>
  <si>
    <t>Actividades de administración de fondos</t>
  </si>
  <si>
    <t>Caloto</t>
  </si>
  <si>
    <t>Actividades inmobiliarias realizadas con bienes propios o arrendados</t>
  </si>
  <si>
    <t>Corinto</t>
  </si>
  <si>
    <t xml:space="preserve">Actividades inmobiliarias realizadas a cambio de una retribución o por contrata </t>
  </si>
  <si>
    <t>El Tambo</t>
  </si>
  <si>
    <t>Actividades jurídicas</t>
  </si>
  <si>
    <t>Actividades de contabilidad, teneduría de libros, auditoría financiera y asesoría tributaria</t>
  </si>
  <si>
    <t>Guachené</t>
  </si>
  <si>
    <t>Actividades de administración empresarial</t>
  </si>
  <si>
    <t>Guapi</t>
  </si>
  <si>
    <t>Actividades de consultaría de gestión</t>
  </si>
  <si>
    <t>Inzá</t>
  </si>
  <si>
    <t>Actividades de arquitectura e ingeniería y otras actividades conexas de consultoría técnica</t>
  </si>
  <si>
    <t>Jambaló</t>
  </si>
  <si>
    <t>Ensayos y análisis técnicos</t>
  </si>
  <si>
    <t>La Sierra</t>
  </si>
  <si>
    <t xml:space="preserve">Investigaciones y desarrollo experimental en el campo de las ciencias naturales y la ingeniería </t>
  </si>
  <si>
    <t>La Vega</t>
  </si>
  <si>
    <t>Investigaciones y desarrollo experimental en el campo de las ciencias sociales y las humanidades</t>
  </si>
  <si>
    <t>López</t>
  </si>
  <si>
    <t>Publicidad</t>
  </si>
  <si>
    <t>Mercaderes</t>
  </si>
  <si>
    <t>Estudios de mercado y realización de encuestas de opinión pública</t>
  </si>
  <si>
    <t>Miranda</t>
  </si>
  <si>
    <t xml:space="preserve">Actividades especializadas de diseño </t>
  </si>
  <si>
    <t>Actividades de fotografía</t>
  </si>
  <si>
    <t>Padilla</t>
  </si>
  <si>
    <t>Otras actividades profesionales, científicas y técnicas n.c.p.</t>
  </si>
  <si>
    <t>Paez</t>
  </si>
  <si>
    <t>Patía</t>
  </si>
  <si>
    <t>Alquiler y arrendamiento de vehículos automotores</t>
  </si>
  <si>
    <t>Piamonte</t>
  </si>
  <si>
    <t>Alquiler y arrendamiento de equipo recreativo y deportivo</t>
  </si>
  <si>
    <t>Piendamó</t>
  </si>
  <si>
    <t xml:space="preserve">Alquiler de videos y discos </t>
  </si>
  <si>
    <t>Puerto Tejada</t>
  </si>
  <si>
    <t>Alquiler y arrendamiento de otros efectos personales y enseres domésticos n.c.p.</t>
  </si>
  <si>
    <t>Puracé</t>
  </si>
  <si>
    <t>Alquiler y arrendamiento de otros tipos de maquinaria, equipo y bienes tangibles n.c.p.</t>
  </si>
  <si>
    <t>Rosas</t>
  </si>
  <si>
    <t>Arrendamiento de propiedad intelectual y productos similares, excepto obras protegidas por derechos de autor</t>
  </si>
  <si>
    <t>San Sebastián</t>
  </si>
  <si>
    <t>Actividades de agencias de empleo</t>
  </si>
  <si>
    <t>Santander de Quilichao</t>
  </si>
  <si>
    <t>Actividades de agencias de empleo temporal</t>
  </si>
  <si>
    <t>Otras actividades de suministro de recurso humano</t>
  </si>
  <si>
    <t>Silvia</t>
  </si>
  <si>
    <t>Actividades de las agencias de viaje</t>
  </si>
  <si>
    <t>Sotara</t>
  </si>
  <si>
    <t>Actividades de operadores turísticos</t>
  </si>
  <si>
    <t>Suárez</t>
  </si>
  <si>
    <t>Otros servicios de reserva y actividades relacionadas</t>
  </si>
  <si>
    <t>Actividades de seguridad privada</t>
  </si>
  <si>
    <t>Timbío</t>
  </si>
  <si>
    <t>Actividades de servicios de sistemas de seguridad</t>
  </si>
  <si>
    <t>Timbiquí</t>
  </si>
  <si>
    <t>Actividades de detectives e investigadores privados</t>
  </si>
  <si>
    <t>Toribio</t>
  </si>
  <si>
    <t>Actividades combinadas de apoyo a instalaciones</t>
  </si>
  <si>
    <t>Totoró</t>
  </si>
  <si>
    <t>Limpieza general interior de edificios</t>
  </si>
  <si>
    <t>Villa Rica</t>
  </si>
  <si>
    <t>Otras actividades de limpieza de edificios e instalaciones industriales</t>
  </si>
  <si>
    <t>Actividades de paisajismo y servicios de mantenimiento conexos</t>
  </si>
  <si>
    <t>Valledupar</t>
  </si>
  <si>
    <t>Actividades combinadas de servicios administrativos de oficina</t>
  </si>
  <si>
    <t>Aguachica</t>
  </si>
  <si>
    <t>Fotocopiado, preparación de documentos y otras actividades especializadas de apoyo a oficina</t>
  </si>
  <si>
    <t>Agustín Codazzi</t>
  </si>
  <si>
    <t>Actividades de centros de llamadas (Call center)</t>
  </si>
  <si>
    <t>Astrea</t>
  </si>
  <si>
    <t>Organización de convenciones y eventos comerciales</t>
  </si>
  <si>
    <t>Becerril</t>
  </si>
  <si>
    <t>Actividades de agencias de cobranza y oficinas de calificación crediticia</t>
  </si>
  <si>
    <t>Bosconia</t>
  </si>
  <si>
    <t>Actividades de envase y empaque</t>
  </si>
  <si>
    <t>Chimichagua</t>
  </si>
  <si>
    <t>Otras actividades de servicio de apoyo a las empresas n.c.p.</t>
  </si>
  <si>
    <t>Chiriguaná</t>
  </si>
  <si>
    <t>Actividades legislativas de la administración pública</t>
  </si>
  <si>
    <t>Curumaní</t>
  </si>
  <si>
    <t>Actividades ejecutivas de la administración pública</t>
  </si>
  <si>
    <t>El Copey</t>
  </si>
  <si>
    <t xml:space="preserve">Regulación de las actividades de organismos que prestan servicios de salud, educativos, culturales y otros servicios sociales, excepto servicios de seguridad social </t>
  </si>
  <si>
    <t>El Paso</t>
  </si>
  <si>
    <t>Actividades reguladoras y facilitadoras de la actividad económica</t>
  </si>
  <si>
    <t>Gamarra</t>
  </si>
  <si>
    <t>Actividades de los otros órganos de control</t>
  </si>
  <si>
    <t>González</t>
  </si>
  <si>
    <t xml:space="preserve">Relaciones exteriores </t>
  </si>
  <si>
    <t>La Gloria</t>
  </si>
  <si>
    <t>Actividades de defensa</t>
  </si>
  <si>
    <t>La Jagua de Ibirico</t>
  </si>
  <si>
    <t>Orden público y actividades de seguridad</t>
  </si>
  <si>
    <t>Manaure</t>
  </si>
  <si>
    <t>Administración de justicia</t>
  </si>
  <si>
    <t>Pailitas</t>
  </si>
  <si>
    <t>Actividades de planes de seguridad social de afiliación obligatoria</t>
  </si>
  <si>
    <t>Pelaya</t>
  </si>
  <si>
    <t>Educación de la primera infancia</t>
  </si>
  <si>
    <t>Pueblo Bello</t>
  </si>
  <si>
    <t>Educación preescolar</t>
  </si>
  <si>
    <t>Río de Oro</t>
  </si>
  <si>
    <t>Educación básica primaria</t>
  </si>
  <si>
    <t>La Paz</t>
  </si>
  <si>
    <t xml:space="preserve">Educación básica secundaria </t>
  </si>
  <si>
    <t>San Alberto</t>
  </si>
  <si>
    <t>Educación media académica</t>
  </si>
  <si>
    <t>San Diego</t>
  </si>
  <si>
    <t>Educación media técnica y de formación laboral</t>
  </si>
  <si>
    <t>San Martín</t>
  </si>
  <si>
    <t xml:space="preserve">Establecimientos que combinan diferentes niveles de educación </t>
  </si>
  <si>
    <t>Tamalameque</t>
  </si>
  <si>
    <t>Educación técnica profesional</t>
  </si>
  <si>
    <t>Educación tecnológica</t>
  </si>
  <si>
    <t>Montería</t>
  </si>
  <si>
    <t>Educación de instituciones universitarias o de escuelas tecnológicas</t>
  </si>
  <si>
    <t>Ayapel</t>
  </si>
  <si>
    <t>Educación de universidades</t>
  </si>
  <si>
    <t xml:space="preserve">Formación académica no formal </t>
  </si>
  <si>
    <t>Canalete</t>
  </si>
  <si>
    <t>Enseñanza deportiva y recreativa</t>
  </si>
  <si>
    <t>Cereté</t>
  </si>
  <si>
    <t>Enseñanza cultural</t>
  </si>
  <si>
    <t>Chimá</t>
  </si>
  <si>
    <t>Otros tipos de educación n.c.p.</t>
  </si>
  <si>
    <t>Chinú</t>
  </si>
  <si>
    <t>Actividades de apoyo a la educación</t>
  </si>
  <si>
    <t>Ciénaga de Oro</t>
  </si>
  <si>
    <t>Actividades de hospitales y clínicas, con internación</t>
  </si>
  <si>
    <t>Cotorra</t>
  </si>
  <si>
    <t>Actividades de la práctica médica, sin internación</t>
  </si>
  <si>
    <t>La Apartada</t>
  </si>
  <si>
    <t>Actividades de la práctica odontológica</t>
  </si>
  <si>
    <t>Lorica</t>
  </si>
  <si>
    <t>Actividades de apoyo diagnóstico</t>
  </si>
  <si>
    <t>Los Córdobas</t>
  </si>
  <si>
    <t>Actividades de apoyo terapéutico</t>
  </si>
  <si>
    <t>Momil</t>
  </si>
  <si>
    <t>Otras actividades de atención de la salud humana</t>
  </si>
  <si>
    <t>Montelíbano</t>
  </si>
  <si>
    <t>Actividades de atención residencial medicalizada de tipo general</t>
  </si>
  <si>
    <t>Moñitos</t>
  </si>
  <si>
    <t>Actividades de atención residencial, para el cuidado de pacientes con retardo mental, enfermedad mental y consumo de sustancias psicoactivas</t>
  </si>
  <si>
    <t>Planeta Rica</t>
  </si>
  <si>
    <t>Actividades de atención en instituciones para el cuidado de personas mayores y/o discapacitadas</t>
  </si>
  <si>
    <t>Pueblo Nuevo</t>
  </si>
  <si>
    <t>Otras actividades de atención en instituciones con alojamiento</t>
  </si>
  <si>
    <t>Puerto Escondido</t>
  </si>
  <si>
    <t>Actividades de asistencia social sin alojamiento para personas mayores y discapacitadas</t>
  </si>
  <si>
    <t>Puerto Libertador</t>
  </si>
  <si>
    <t>Otras actividades de asistencia social sin alojamiento</t>
  </si>
  <si>
    <t>Purísima</t>
  </si>
  <si>
    <t>Creación literaria</t>
  </si>
  <si>
    <t>Sahagún</t>
  </si>
  <si>
    <t>Creación musical</t>
  </si>
  <si>
    <t>San Andrés Sotavento</t>
  </si>
  <si>
    <t>Creación teatral</t>
  </si>
  <si>
    <t>San Antero</t>
  </si>
  <si>
    <t>Creación audiovisual</t>
  </si>
  <si>
    <t>San Bernardo del Viento</t>
  </si>
  <si>
    <t>Artes plásticas y visuales</t>
  </si>
  <si>
    <t>Actividades teatrales</t>
  </si>
  <si>
    <t>San Jose de Ure</t>
  </si>
  <si>
    <t>Actividades de espectáculos musicales en vivo</t>
  </si>
  <si>
    <t>San Pelayo</t>
  </si>
  <si>
    <t>Otras actividades de espectáculos en vivo</t>
  </si>
  <si>
    <t>Tierralta</t>
  </si>
  <si>
    <t>Actividades de bibliotecas y archivos</t>
  </si>
  <si>
    <t>Tuchín</t>
  </si>
  <si>
    <t>Actividades y funcionamiento de museos, conservación de edificios y sitios históricos</t>
  </si>
  <si>
    <t>Valencia</t>
  </si>
  <si>
    <t>Actividades de jardines botánicos, zoológicos y reservas naturales</t>
  </si>
  <si>
    <t>Agua de Dios</t>
  </si>
  <si>
    <t>Gestión de instalaciones deportivas</t>
  </si>
  <si>
    <t>Albán</t>
  </si>
  <si>
    <t>Actividades de clubes deportivos</t>
  </si>
  <si>
    <t>Anapoima</t>
  </si>
  <si>
    <t>Otras actividades deportivas</t>
  </si>
  <si>
    <t>Anolaima</t>
  </si>
  <si>
    <t>Actividades de parques de atracciones y parques temáticos</t>
  </si>
  <si>
    <t>Arbeláez</t>
  </si>
  <si>
    <t>Otras actividades recreativas y de esparcimiento n.c.p.</t>
  </si>
  <si>
    <t>Beltrán</t>
  </si>
  <si>
    <t>Actividades de asociaciones empresariales y de empleadores</t>
  </si>
  <si>
    <t>Bituima</t>
  </si>
  <si>
    <t>Actividades de asociaciones profesionales</t>
  </si>
  <si>
    <t>Bojacá</t>
  </si>
  <si>
    <t>Actividades de sindicatos de empleados</t>
  </si>
  <si>
    <t>Cabrera</t>
  </si>
  <si>
    <t>Actividades de asociaciones religiosas</t>
  </si>
  <si>
    <t>Cachipay</t>
  </si>
  <si>
    <t>Actividades de asociaciones políticas</t>
  </si>
  <si>
    <t>Cajicá</t>
  </si>
  <si>
    <t>Actividades de otras asociaciones n.c.p.</t>
  </si>
  <si>
    <t>Caparrapí</t>
  </si>
  <si>
    <t>Mantenimiento y reparación de computadores y de equipo periférico</t>
  </si>
  <si>
    <t>Caqueza</t>
  </si>
  <si>
    <t>Mantenimiento y reparación de equipos de comunicación</t>
  </si>
  <si>
    <t>Carmen de Carupa</t>
  </si>
  <si>
    <t>Mantenimiento y reparación de aparatos electrónicos de consumo</t>
  </si>
  <si>
    <t>Chaguaní</t>
  </si>
  <si>
    <t xml:space="preserve">Mantenimiento y reparación de aparatos y equipos domésticos y de jardinería </t>
  </si>
  <si>
    <t>Chía</t>
  </si>
  <si>
    <t>Reparación de calzado y artículos de cuero</t>
  </si>
  <si>
    <t>Chipaque</t>
  </si>
  <si>
    <t>Reparación de muebles y accesorios para el hogar</t>
  </si>
  <si>
    <t>Choachí</t>
  </si>
  <si>
    <t>Mantenimiento y reparación de otros efectos personales y enseres domésticos</t>
  </si>
  <si>
    <t>Chocontá</t>
  </si>
  <si>
    <t>Lavado y limpieza, incluso la limpieza en seco, de productos textiles y de piel</t>
  </si>
  <si>
    <t>Cogua</t>
  </si>
  <si>
    <t>Peluquería y otros tratamientos de belleza</t>
  </si>
  <si>
    <t>Cota</t>
  </si>
  <si>
    <t>Pompas fúnebres y actividades relacionadas</t>
  </si>
  <si>
    <t>Cucunubá</t>
  </si>
  <si>
    <t>Otras actividades de servicios personales n.c.p.</t>
  </si>
  <si>
    <t>El Colegio</t>
  </si>
  <si>
    <t>Actividades no diferenciadas de los hogares individuales como productores de bienes para uso propio</t>
  </si>
  <si>
    <t>El Rosal</t>
  </si>
  <si>
    <t>Actividades no diferenciadas de los hogares individuales como productores de servicios para uso propio</t>
  </si>
  <si>
    <t>Facatativá</t>
  </si>
  <si>
    <t>Fomeque</t>
  </si>
  <si>
    <t>Fosca</t>
  </si>
  <si>
    <t>Funza</t>
  </si>
  <si>
    <t>Fúquene</t>
  </si>
  <si>
    <t>Fusagasugá</t>
  </si>
  <si>
    <t>Gachala</t>
  </si>
  <si>
    <t>Gachancipá</t>
  </si>
  <si>
    <t>Gachetá</t>
  </si>
  <si>
    <t>Gama</t>
  </si>
  <si>
    <t>Girardot</t>
  </si>
  <si>
    <t>Guachetá</t>
  </si>
  <si>
    <t>Guaduas</t>
  </si>
  <si>
    <t>Guasca</t>
  </si>
  <si>
    <t>Guataquí</t>
  </si>
  <si>
    <t>Guatavita</t>
  </si>
  <si>
    <t>Guayabal de Siquima</t>
  </si>
  <si>
    <t>Guayabetal</t>
  </si>
  <si>
    <t>Gutiérrez</t>
  </si>
  <si>
    <t>Jerusalén</t>
  </si>
  <si>
    <t>Junín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</si>
  <si>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</si>
  <si>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</si>
  <si>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</si>
  <si>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</si>
  <si>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</si>
  <si>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</si>
  <si>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</si>
  <si>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</si>
  <si>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</si>
  <si>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</si>
  <si>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</si>
  <si>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</si>
  <si>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</si>
  <si>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</si>
  <si>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</si>
  <si>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</si>
  <si>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</si>
  <si>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</si>
  <si>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</si>
  <si>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</si>
  <si>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</si>
  <si>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</si>
  <si>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</si>
  <si>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</si>
  <si>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Apulo</t>
  </si>
  <si>
    <t>Ricaurte</t>
  </si>
  <si>
    <t>San Antonio del Tequendama</t>
  </si>
  <si>
    <t>San Bernardo</t>
  </si>
  <si>
    <t>San Cayetano</t>
  </si>
  <si>
    <t>San Juan de Río 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</si>
  <si>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</si>
  <si>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</si>
  <si>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</si>
  <si>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</si>
  <si>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</si>
  <si>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</si>
  <si>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</si>
  <si>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</si>
  <si>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</si>
  <si>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</si>
  <si>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</si>
  <si>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</si>
  <si>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</si>
  <si>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</si>
  <si>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</si>
  <si>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</si>
  <si>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</si>
  <si>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</si>
  <si>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</si>
  <si>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</si>
  <si>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</si>
  <si>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</si>
  <si>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</si>
  <si>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Villa de San Diego de Ubate</t>
  </si>
  <si>
    <t>Une</t>
  </si>
  <si>
    <t>Útica</t>
  </si>
  <si>
    <t>Vergara</t>
  </si>
  <si>
    <t>Vianí</t>
  </si>
  <si>
    <t>Villagómez</t>
  </si>
  <si>
    <t>Villapinzón</t>
  </si>
  <si>
    <t>Villeta</t>
  </si>
  <si>
    <t>Viotá</t>
  </si>
  <si>
    <t>Yacopí</t>
  </si>
  <si>
    <t>Zipacón</t>
  </si>
  <si>
    <t>Zipaquirá</t>
  </si>
  <si>
    <t>Quibdó</t>
  </si>
  <si>
    <t>Acandí</t>
  </si>
  <si>
    <t>Alto Baudo</t>
  </si>
  <si>
    <t>Atrato</t>
  </si>
  <si>
    <t>Bagadó</t>
  </si>
  <si>
    <t>Bahía Solano</t>
  </si>
  <si>
    <t>Bajo Baudó</t>
  </si>
  <si>
    <t>Bojaya</t>
  </si>
  <si>
    <t>El Cantón del San Pablo</t>
  </si>
  <si>
    <t>Carmen del Darien</t>
  </si>
  <si>
    <t>Cértegui</t>
  </si>
  <si>
    <t>Condoto</t>
  </si>
  <si>
    <t>El Carmen de Atrato</t>
  </si>
  <si>
    <t>El Litoral del San Juan</t>
  </si>
  <si>
    <t>Istmina</t>
  </si>
  <si>
    <t>Juradó</t>
  </si>
  <si>
    <t>Lloró</t>
  </si>
  <si>
    <t>Medio Atrato</t>
  </si>
  <si>
    <t>Medio Baudó</t>
  </si>
  <si>
    <t>Medio San Juan</t>
  </si>
  <si>
    <t>Nóvita</t>
  </si>
  <si>
    <t>Nuquí</t>
  </si>
  <si>
    <t>Río Iro</t>
  </si>
  <si>
    <t>Río Quito</t>
  </si>
  <si>
    <t>San José del Palmar</t>
  </si>
  <si>
    <t>Sipí</t>
  </si>
  <si>
    <t>Tadó</t>
  </si>
  <si>
    <t>Unguía</t>
  </si>
  <si>
    <t>Unión Panamericana</t>
  </si>
  <si>
    <t>Neiva</t>
  </si>
  <si>
    <t>Acevedo</t>
  </si>
  <si>
    <t>Agrado</t>
  </si>
  <si>
    <t>Aipe</t>
  </si>
  <si>
    <t>Algeciras</t>
  </si>
  <si>
    <t>Altamira</t>
  </si>
  <si>
    <t>Baraya</t>
  </si>
  <si>
    <t>Campoalegre</t>
  </si>
  <si>
    <t>Colombia</t>
  </si>
  <si>
    <t>Elías</t>
  </si>
  <si>
    <t>Garzón</t>
  </si>
  <si>
    <t>Gigante</t>
  </si>
  <si>
    <t>Hobo</t>
  </si>
  <si>
    <t>Iquira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</si>
  <si>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</si>
  <si>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</si>
  <si>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</si>
  <si>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</si>
  <si>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</si>
  <si>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</si>
  <si>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</si>
  <si>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</si>
  <si>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</si>
  <si>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</si>
  <si>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</si>
  <si>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</si>
  <si>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</si>
  <si>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</si>
  <si>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</si>
  <si>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</si>
  <si>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</si>
  <si>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</si>
  <si>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</si>
  <si>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</si>
  <si>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Riohacha</t>
  </si>
  <si>
    <t>Barrancas</t>
  </si>
  <si>
    <t>Dibulla</t>
  </si>
  <si>
    <t>Distracción</t>
  </si>
  <si>
    <t>El Molino</t>
  </si>
  <si>
    <t>Fonseca</t>
  </si>
  <si>
    <t>Hatonuevo</t>
  </si>
  <si>
    <t>La Jagua del Pilar</t>
  </si>
  <si>
    <t>Maicao</t>
  </si>
  <si>
    <t>San Juan del Cesar</t>
  </si>
  <si>
    <t>Uribia</t>
  </si>
  <si>
    <t>Urumita</t>
  </si>
  <si>
    <t>Santa Marta</t>
  </si>
  <si>
    <t>Algarrobo</t>
  </si>
  <si>
    <t>Aracataca</t>
  </si>
  <si>
    <t>Ariguaní</t>
  </si>
  <si>
    <t>Cerro San Antonio</t>
  </si>
  <si>
    <t>Chibolo</t>
  </si>
  <si>
    <t>Ciénaga</t>
  </si>
  <si>
    <t>El Banco</t>
  </si>
  <si>
    <t>El Piñon</t>
  </si>
  <si>
    <t>El Retén</t>
  </si>
  <si>
    <t>Fundación</t>
  </si>
  <si>
    <t>Guamal</t>
  </si>
  <si>
    <t>Nueva Granada</t>
  </si>
  <si>
    <t>Pedraza</t>
  </si>
  <si>
    <t>Pijiño del Carmen</t>
  </si>
  <si>
    <t>Pivijay</t>
  </si>
  <si>
    <t>Plato</t>
  </si>
  <si>
    <t>Puebloviejo</t>
  </si>
  <si>
    <t>Remolino</t>
  </si>
  <si>
    <t>Sabanas de San Angel</t>
  </si>
  <si>
    <t>San Sebastián de Buenavista</t>
  </si>
  <si>
    <t>San Zenón</t>
  </si>
  <si>
    <t>Santa Ana</t>
  </si>
  <si>
    <t>Santa Bárbara de Pinto</t>
  </si>
  <si>
    <t>Sitionuevo</t>
  </si>
  <si>
    <t>Tenerife</t>
  </si>
  <si>
    <t>Zapayán</t>
  </si>
  <si>
    <t>Zona Bananera</t>
  </si>
  <si>
    <t>Villavicencio</t>
  </si>
  <si>
    <t>Acacías</t>
  </si>
  <si>
    <t>Barranca de Upía</t>
  </si>
  <si>
    <t>Cabuyaro</t>
  </si>
  <si>
    <t>Castilla la Nueva</t>
  </si>
  <si>
    <t>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</si>
  <si>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</si>
  <si>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</si>
  <si>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</si>
  <si>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</si>
  <si>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</si>
  <si>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</si>
  <si>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</si>
  <si>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</si>
  <si>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</si>
  <si>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</si>
  <si>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</si>
  <si>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</si>
  <si>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</si>
  <si>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</si>
  <si>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</si>
  <si>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</si>
  <si>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</si>
  <si>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</si>
  <si>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</si>
  <si>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Pasto</t>
  </si>
  <si>
    <t>Aldana</t>
  </si>
  <si>
    <t>Ancuyá</t>
  </si>
  <si>
    <t>Arboleda</t>
  </si>
  <si>
    <t>Barbacoas</t>
  </si>
  <si>
    <t>Buesaco</t>
  </si>
  <si>
    <t>Colón</t>
  </si>
  <si>
    <t>Consaca</t>
  </si>
  <si>
    <t>Contadero</t>
  </si>
  <si>
    <t>Cuaspud</t>
  </si>
  <si>
    <t>Cumbal</t>
  </si>
  <si>
    <t>Cumbitara</t>
  </si>
  <si>
    <t>Chachagüí</t>
  </si>
  <si>
    <t>El Charco</t>
  </si>
  <si>
    <t>El Peñol</t>
  </si>
  <si>
    <t>El Rosario</t>
  </si>
  <si>
    <t>El Tablón de Gómez</t>
  </si>
  <si>
    <t>Funes</t>
  </si>
  <si>
    <t>Guachucal</t>
  </si>
  <si>
    <t>Guaitarilla</t>
  </si>
  <si>
    <t>Gualmatán</t>
  </si>
  <si>
    <t>Iles</t>
  </si>
  <si>
    <t>Imués</t>
  </si>
  <si>
    <t>Ipiales</t>
  </si>
  <si>
    <t>La Cruz</t>
  </si>
  <si>
    <t>La Florida</t>
  </si>
  <si>
    <t>La Llanada</t>
  </si>
  <si>
    <t>La Tola</t>
  </si>
  <si>
    <t>Leiva</t>
  </si>
  <si>
    <t>Linares</t>
  </si>
  <si>
    <t>Los Andes</t>
  </si>
  <si>
    <t>Magüi</t>
  </si>
  <si>
    <t>Mallama</t>
  </si>
  <si>
    <t>Olaya Herrera</t>
  </si>
  <si>
    <t>Ospina</t>
  </si>
  <si>
    <t>Francisco Pizarro</t>
  </si>
  <si>
    <t>Policarpa</t>
  </si>
  <si>
    <t>Potosí</t>
  </si>
  <si>
    <t>Providencia</t>
  </si>
  <si>
    <t>Puerres</t>
  </si>
  <si>
    <t>Pupiales</t>
  </si>
  <si>
    <t>Roberto Payán</t>
  </si>
  <si>
    <t>Samaniego</t>
  </si>
  <si>
    <t>Sandoná</t>
  </si>
  <si>
    <t>San Lorenzo</t>
  </si>
  <si>
    <t>San Pedro de Cartago</t>
  </si>
  <si>
    <t>Santacruz</t>
  </si>
  <si>
    <t>Sapuyes</t>
  </si>
  <si>
    <t>Taminango</t>
  </si>
  <si>
    <t>Tangua</t>
  </si>
  <si>
    <t>San Andres de Tumaco</t>
  </si>
  <si>
    <t>Túquerres</t>
  </si>
  <si>
    <t>Yacuanquer</t>
  </si>
  <si>
    <t>Cúcuta</t>
  </si>
  <si>
    <t>Abrego</t>
  </si>
  <si>
    <t>Arboledas</t>
  </si>
  <si>
    <t>Bochalema</t>
  </si>
  <si>
    <t>Bucarasica</t>
  </si>
  <si>
    <t>Cácota</t>
  </si>
  <si>
    <t>Cachirá</t>
  </si>
  <si>
    <t>Chinácota</t>
  </si>
  <si>
    <t>Chitagá</t>
  </si>
  <si>
    <t>Convención</t>
  </si>
  <si>
    <t>Cucutilla</t>
  </si>
  <si>
    <t>Durania</t>
  </si>
  <si>
    <t>El Carmen</t>
  </si>
  <si>
    <t>El Tarra</t>
  </si>
  <si>
    <t>El Zulia</t>
  </si>
  <si>
    <t>Gramalote</t>
  </si>
  <si>
    <t>Hacarí</t>
  </si>
  <si>
    <t>Herrán</t>
  </si>
  <si>
    <t>Labateca</t>
  </si>
  <si>
    <t>La Esperanza</t>
  </si>
  <si>
    <t>La Playa</t>
  </si>
  <si>
    <t>Los Patios</t>
  </si>
  <si>
    <t>Lourdes</t>
  </si>
  <si>
    <t>Mutiscua</t>
  </si>
  <si>
    <t>Ocaña</t>
  </si>
  <si>
    <t>Pamplona</t>
  </si>
  <si>
    <t>Pamplonita</t>
  </si>
  <si>
    <t>Puerto Santander</t>
  </si>
  <si>
    <t>Ragonvalia</t>
  </si>
  <si>
    <t>Salazar</t>
  </si>
  <si>
    <t>San Calixto</t>
  </si>
  <si>
    <t>Santiago</t>
  </si>
  <si>
    <t>Sardinata</t>
  </si>
  <si>
    <t>Silos</t>
  </si>
  <si>
    <t>Teorama</t>
  </si>
  <si>
    <t>Tibú</t>
  </si>
  <si>
    <t>Villa Caro</t>
  </si>
  <si>
    <t>Villa del Rosario</t>
  </si>
  <si>
    <t>Calarca</t>
  </si>
  <si>
    <t>Circasia</t>
  </si>
  <si>
    <t>Filandia</t>
  </si>
  <si>
    <t>Génova</t>
  </si>
  <si>
    <t>La Tebaida</t>
  </si>
  <si>
    <t>Montenegro</t>
  </si>
  <si>
    <t>Pijao</t>
  </si>
  <si>
    <t>Quimbaya</t>
  </si>
  <si>
    <t>Salento</t>
  </si>
  <si>
    <t>Pereira</t>
  </si>
  <si>
    <t>Apía</t>
  </si>
  <si>
    <t>Belén de Umbría</t>
  </si>
  <si>
    <t>Dosquebradas</t>
  </si>
  <si>
    <t>Guática</t>
  </si>
  <si>
    <t>La Celia</t>
  </si>
  <si>
    <t>La Virginia</t>
  </si>
  <si>
    <t>Marsella</t>
  </si>
  <si>
    <t>Mistrató</t>
  </si>
  <si>
    <t>Pueblo Rico</t>
  </si>
  <si>
    <t>Quinchía</t>
  </si>
  <si>
    <t>Santa Rosa de Cabal</t>
  </si>
  <si>
    <t>Santuario</t>
  </si>
  <si>
    <t>Bucaramanga</t>
  </si>
  <si>
    <t>Aguada</t>
  </si>
  <si>
    <t>Aratoca</t>
  </si>
  <si>
    <t>Barichara</t>
  </si>
  <si>
    <t>Barrancabermeja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</si>
  <si>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</si>
  <si>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</si>
  <si>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</si>
  <si>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</si>
  <si>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</si>
  <si>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</si>
  <si>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</si>
  <si>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</si>
  <si>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</si>
  <si>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</si>
  <si>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</si>
  <si>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</si>
  <si>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</si>
  <si>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</si>
  <si>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</si>
  <si>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</si>
  <si>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</si>
  <si>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</si>
  <si>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</si>
  <si>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</si>
  <si>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</si>
  <si>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</si>
  <si>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Gambita</t>
  </si>
  <si>
    <t>Girón</t>
  </si>
  <si>
    <t>Guaca</t>
  </si>
  <si>
    <t>Guapotá</t>
  </si>
  <si>
    <t>Guavatá</t>
  </si>
  <si>
    <t>Güepsa</t>
  </si>
  <si>
    <t>Hato</t>
  </si>
  <si>
    <t>Jesús María</t>
  </si>
  <si>
    <t>Jordán</t>
  </si>
  <si>
    <t>La Belleza</t>
  </si>
  <si>
    <t>Landázuri</t>
  </si>
  <si>
    <t>Lebríja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</si>
  <si>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</si>
  <si>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</si>
  <si>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</si>
  <si>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</si>
  <si>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</si>
  <si>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</si>
  <si>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</si>
  <si>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</si>
  <si>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</si>
  <si>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</si>
  <si>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</si>
  <si>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</si>
  <si>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</si>
  <si>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</si>
  <si>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</si>
  <si>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</si>
  <si>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</si>
  <si>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</si>
  <si>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Andrés</t>
  </si>
  <si>
    <t>San Benito</t>
  </si>
  <si>
    <t>San Gil</t>
  </si>
  <si>
    <t>San Joaquín</t>
  </si>
  <si>
    <t>San José de Miranda</t>
  </si>
  <si>
    <t>San Miguel</t>
  </si>
  <si>
    <t>San Vicente de Chucurí</t>
  </si>
  <si>
    <t>Santa Helena del Opón</t>
  </si>
  <si>
    <t>Simacota</t>
  </si>
  <si>
    <t>Socorro</t>
  </si>
  <si>
    <t>Suaita</t>
  </si>
  <si>
    <t>Suratá</t>
  </si>
  <si>
    <t>Tona</t>
  </si>
  <si>
    <t>Valle de San José</t>
  </si>
  <si>
    <t>Vélez</t>
  </si>
  <si>
    <t>Vetas</t>
  </si>
  <si>
    <t>Zapatoca</t>
  </si>
  <si>
    <t>Sincelejo</t>
  </si>
  <si>
    <t>Caimito</t>
  </si>
  <si>
    <t>Coloso</t>
  </si>
  <si>
    <t>Corozal</t>
  </si>
  <si>
    <t>Coveñas</t>
  </si>
  <si>
    <t>Chalán</t>
  </si>
  <si>
    <t>El Roble</t>
  </si>
  <si>
    <t>Galeras</t>
  </si>
  <si>
    <t>Guaranda</t>
  </si>
  <si>
    <t>Los Palmitos</t>
  </si>
  <si>
    <t>Majagual</t>
  </si>
  <si>
    <t>Morroa</t>
  </si>
  <si>
    <t>Ovejas</t>
  </si>
  <si>
    <t>Palmito</t>
  </si>
  <si>
    <t>Sampués</t>
  </si>
  <si>
    <t>San Benito Abad</t>
  </si>
  <si>
    <t>San Juan de Betulia</t>
  </si>
  <si>
    <t>San Marcos</t>
  </si>
  <si>
    <t>San Onofre</t>
  </si>
  <si>
    <t>San Luis de Sincé</t>
  </si>
  <si>
    <t>Santiago de Tolú</t>
  </si>
  <si>
    <t>Tolú Viejo</t>
  </si>
  <si>
    <t>Ibagué</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</si>
  <si>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</si>
  <si>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</si>
  <si>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</si>
  <si>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</si>
  <si>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</si>
  <si>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</si>
  <si>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</si>
  <si>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</si>
  <si>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</si>
  <si>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</si>
  <si>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</si>
  <si>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</si>
  <si>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</si>
  <si>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</si>
  <si>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</si>
  <si>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</si>
  <si>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</si>
  <si>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</si>
  <si>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</si>
  <si>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</si>
  <si>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</si>
  <si>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Icononzo</t>
  </si>
  <si>
    <t>Lérida</t>
  </si>
  <si>
    <t>Líbano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</si>
  <si>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</si>
  <si>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</si>
  <si>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</si>
  <si>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</si>
  <si>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</si>
  <si>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</si>
  <si>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</si>
  <si>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</si>
  <si>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</si>
  <si>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</si>
  <si>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</si>
  <si>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</si>
  <si>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</si>
  <si>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</si>
  <si>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</si>
  <si>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</si>
  <si>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</si>
  <si>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</si>
  <si>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</si>
  <si>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</si>
  <si>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Cali</t>
  </si>
  <si>
    <t>Alcalá</t>
  </si>
  <si>
    <t>Andalucía</t>
  </si>
  <si>
    <t>Ansermanuevo</t>
  </si>
  <si>
    <t>Buenaventura</t>
  </si>
  <si>
    <t>Guadalajara de Buga</t>
  </si>
  <si>
    <t>Bugalagrande</t>
  </si>
  <si>
    <t>Caicedonia</t>
  </si>
  <si>
    <t>Calima</t>
  </si>
  <si>
    <t>Cartago</t>
  </si>
  <si>
    <t>Dagua</t>
  </si>
  <si>
    <t>El Águila</t>
  </si>
  <si>
    <t>El Cairo</t>
  </si>
  <si>
    <t>El Cerrito</t>
  </si>
  <si>
    <t>El Dovio</t>
  </si>
  <si>
    <t>Florida</t>
  </si>
  <si>
    <t>Ginebra</t>
  </si>
  <si>
    <t>Guacarí</t>
  </si>
  <si>
    <t>Jamundí</t>
  </si>
  <si>
    <t>La Cumbre</t>
  </si>
  <si>
    <t>Obando</t>
  </si>
  <si>
    <t>Pradera</t>
  </si>
  <si>
    <t>Riofrío</t>
  </si>
  <si>
    <t>Roldanillo</t>
  </si>
  <si>
    <t>Sevilla</t>
  </si>
  <si>
    <t>Toro</t>
  </si>
  <si>
    <t>Trujillo</t>
  </si>
  <si>
    <t>Tuluá</t>
  </si>
  <si>
    <t>Ulloa</t>
  </si>
  <si>
    <t>Versalles</t>
  </si>
  <si>
    <t>Vijes</t>
  </si>
  <si>
    <t>Yotoco</t>
  </si>
  <si>
    <t>Yumbo</t>
  </si>
  <si>
    <t>Zarzal</t>
  </si>
  <si>
    <t>Arauquita</t>
  </si>
  <si>
    <t>Cravo Norte</t>
  </si>
  <si>
    <t>Fortul</t>
  </si>
  <si>
    <t>Puerto Rondón</t>
  </si>
  <si>
    <t>Saravena</t>
  </si>
  <si>
    <t>Tame</t>
  </si>
  <si>
    <t>Yopal</t>
  </si>
  <si>
    <t>Aguazul</t>
  </si>
  <si>
    <t>Chameza</t>
  </si>
  <si>
    <t>Hato Corozal</t>
  </si>
  <si>
    <t>La Salina</t>
  </si>
  <si>
    <t>Maní</t>
  </si>
  <si>
    <t>Monterrey</t>
  </si>
  <si>
    <t>Nunchía</t>
  </si>
  <si>
    <t>Orocué</t>
  </si>
  <si>
    <t>Paz de Ariporo</t>
  </si>
  <si>
    <t>Pore</t>
  </si>
  <si>
    <t>Recetor</t>
  </si>
  <si>
    <t>Sácama</t>
  </si>
  <si>
    <t>San Luis de Palenque</t>
  </si>
  <si>
    <t>Támara</t>
  </si>
  <si>
    <t>Tauramena</t>
  </si>
  <si>
    <t>Trinidad</t>
  </si>
  <si>
    <t>Mocoa</t>
  </si>
  <si>
    <t>Orito</t>
  </si>
  <si>
    <t>Puerto Asís</t>
  </si>
  <si>
    <t>Puerto Caicedo</t>
  </si>
  <si>
    <t>Puerto Guzmán</t>
  </si>
  <si>
    <t>Leguízamo</t>
  </si>
  <si>
    <t>Sibundoy</t>
  </si>
  <si>
    <t>Valle del Guamuez</t>
  </si>
  <si>
    <t>Villagarzón</t>
  </si>
  <si>
    <t>Leticia</t>
  </si>
  <si>
    <t>El Encanto (CD)</t>
  </si>
  <si>
    <t>La Chorrera (CD)</t>
  </si>
  <si>
    <t>La Pedrera (CD)</t>
  </si>
  <si>
    <t>La Victoria (CD)</t>
  </si>
  <si>
    <t>Miriti - Paraná (CD)</t>
  </si>
  <si>
    <t>Puerto Alegría (CD)</t>
  </si>
  <si>
    <t>Puerto Arica (CD)</t>
  </si>
  <si>
    <t>Puerto Nariño</t>
  </si>
  <si>
    <t>Puerto Santander (CD)</t>
  </si>
  <si>
    <t>Tarapacá (CD)</t>
  </si>
  <si>
    <t>Inírida</t>
  </si>
  <si>
    <t>Barranco Minas (CD)</t>
  </si>
  <si>
    <t>Mapiripana (CD)</t>
  </si>
  <si>
    <t>San Felipe (CD)</t>
  </si>
  <si>
    <t>Puerto Colombia (CD)</t>
  </si>
  <si>
    <t>La Guadalupe (CD)</t>
  </si>
  <si>
    <t>Cacahual (CD)</t>
  </si>
  <si>
    <t>Pana Pana (CD)</t>
  </si>
  <si>
    <t>Morichal (CD)</t>
  </si>
  <si>
    <t>San José del Guaviare</t>
  </si>
  <si>
    <t>El Retorno</t>
  </si>
  <si>
    <t>Mitú</t>
  </si>
  <si>
    <t>Caruru</t>
  </si>
  <si>
    <t>Pacoa (CD)</t>
  </si>
  <si>
    <t>Taraira</t>
  </si>
  <si>
    <t>Papunaua (CD)</t>
  </si>
  <si>
    <t>Yavaraté (CD)</t>
  </si>
  <si>
    <t>Puerto Carreño</t>
  </si>
  <si>
    <t>La Primavera</t>
  </si>
  <si>
    <t>Santa Rosalía</t>
  </si>
  <si>
    <t>Cumaribo</t>
  </si>
  <si>
    <t>Z TOTAL NACIONAL</t>
  </si>
  <si>
    <t>TOTAL NACIONAL</t>
  </si>
  <si>
    <t xml:space="preserve">AREAS DE GESTION </t>
  </si>
  <si>
    <t>1. Gestión Estratégica y Comercial</t>
  </si>
  <si>
    <t>Calificación</t>
  </si>
  <si>
    <t>Promover el crecimiento de la empresa a través de la definición/revisión del modelo de negocio y de la estrategia comercial</t>
  </si>
  <si>
    <t>Mercado Objetivo</t>
  </si>
  <si>
    <t>¿La empresa tiene identificado el  mercado objetivo? (¿Conoce realmente a su cliente?)</t>
  </si>
  <si>
    <t>Estrategia Comercial</t>
  </si>
  <si>
    <t>¿La empresa cuenta con metas comerciales medibles y verificables en un plazo de tiempo definido, con asignación del responsable de su cumplimiento?</t>
  </si>
  <si>
    <t>Tendencias</t>
  </si>
  <si>
    <t>¿La empresa Investiga tendencias del sector y de su producto o servicio a nivel Local, Nacional e Internacional?</t>
  </si>
  <si>
    <t>Mercadeo</t>
  </si>
  <si>
    <t>¿La Empresa cuenta con estrategias de mercadeo y tiene material de merchandising?</t>
  </si>
  <si>
    <t>Tiempos de Entrega</t>
  </si>
  <si>
    <t>¿La empresa cumple con los requisitos de tiempos de entrega a sus clientes?</t>
  </si>
  <si>
    <t>Competencia</t>
  </si>
  <si>
    <t>¿La empresa Investiga periódicamente a la competencia? (Precios, productos, servicio)</t>
  </si>
  <si>
    <t>Precio</t>
  </si>
  <si>
    <t>¿Los precios de la empresa están determinados con base en el conocimiento de sus costos, de la demanda y de la competencia?</t>
  </si>
  <si>
    <t>Marca</t>
  </si>
  <si>
    <t>¿La empresa tiene registrada su marca (marcas) e implementa estrategias para su posicionamiento?.</t>
  </si>
  <si>
    <t>Imagen Corporativa</t>
  </si>
  <si>
    <t>¿La empresa cuenta con imagen corporativa? (Manual de Imagen Corporativa)</t>
  </si>
  <si>
    <t>Fidelización</t>
  </si>
  <si>
    <t>¿La empresa promueve la creación de nuevos productos y o servicios y cuenta con  un plan de fidelización para los clientes?</t>
  </si>
  <si>
    <t>Internacionalización</t>
  </si>
  <si>
    <t>¿La empresa exporta o tiene interés de exportar?</t>
  </si>
  <si>
    <t>PUNTAJE TOTAL</t>
  </si>
  <si>
    <t>2. Gestión de talento humano</t>
  </si>
  <si>
    <t>Gestionar el talento humano mejorando procesos asociados a búsqueda de trabajadores, selección, capacitación, desarrollo y retención de personal</t>
  </si>
  <si>
    <t>Plan Estratégico</t>
  </si>
  <si>
    <t>¿La empresa cuenta con un plan estratégico? (Metas corporativas, Visión, Misión, Estrategia y Objetivos)</t>
  </si>
  <si>
    <t>Estructura organizacional</t>
  </si>
  <si>
    <t>¿La empresa cuenta con una estructura organizacional? (Organigrama, Manual de funciones y responsabilidades)</t>
  </si>
  <si>
    <t>Proceso de Selección</t>
  </si>
  <si>
    <t>¿En la empresa se maneja un proceso de selección y capacitación  para los empleados y evalua sus competencias periódicamente?</t>
  </si>
  <si>
    <t>Incentivos</t>
  </si>
  <si>
    <t>¿En la empresa se manejan  incentivos y recompensas por productividad y ventas y cumplimientos de metas?</t>
  </si>
  <si>
    <t>Comunicación</t>
  </si>
  <si>
    <t>¿La comunicación en la empresa  entre los diferentes niveles de personal de la compañía (directivos, técnicos, administrativos, otros) se promueve y es ágil y oportuna?</t>
  </si>
  <si>
    <t>Desempeño</t>
  </si>
  <si>
    <t>¿En la empresa cada puesto de trabajo tiene definida la forma de medir el desempeño de la persona? (indicadores)</t>
  </si>
  <si>
    <t>Organizacional</t>
  </si>
  <si>
    <t>¿La empresa hace medición del clima organizacional?</t>
  </si>
  <si>
    <t>3. Gestión de la Productividad operacional</t>
  </si>
  <si>
    <t xml:space="preserve">Mejorar los procesos de producción de un producto o servicio. Esto significa reducir tiempos y costos. </t>
  </si>
  <si>
    <t>Procesos</t>
  </si>
  <si>
    <t>¿La empresa cuenta con un plan de producción? (Objetivos, estrategias, flujogramas o protocolos de procesos para los bienes y servicios que produce) y cuenta con fichas técnicas de todas las  materias primas, producto terminado y maquinaria, equipo?</t>
  </si>
  <si>
    <t>¿La planeación de la producción y/o de las operaciones de la empresa  están basadas en pronósticos de ventas?</t>
  </si>
  <si>
    <t>Estrategia Operativa</t>
  </si>
  <si>
    <t xml:space="preserve"> ¿La empresa tiene identificados indicadores para los procesos productivos? (indicadores de entregas a tiempo, de reprocesos y cuenta con metas de operación medibles en el tiempo)</t>
  </si>
  <si>
    <t>MAO y Maquinaria</t>
  </si>
  <si>
    <t>¿La empresa cuenta con la disponibilidad de mano de obra calificada y maquinaria para responder ante un incremento de la producción o cambios en los gustos y preferencias de los clientes?</t>
  </si>
  <si>
    <t>Instalaciones</t>
  </si>
  <si>
    <t>¿La infraestructura, instalaciones y equipos de la empresa son adecuados para atender sus necesidades de funcionamiento y operación actual y futura?</t>
  </si>
  <si>
    <t xml:space="preserve"> ¿La empresa cuenta con  una distribución de planta, equipos, mobiliario, distribución de áreas de trabajo, conforme a la reglamentación existente para el sector?</t>
  </si>
  <si>
    <t>Capacidad</t>
  </si>
  <si>
    <t>¿La empresa tiene definida su capacidad de producción o de prestación de servicios y con base en esto se coordina la utilización de los recursos físicos, humanos y financieros?</t>
  </si>
  <si>
    <t>Mantenimiento</t>
  </si>
  <si>
    <t xml:space="preserve"> ¿En la empresa existe un programa de mantenimiento definido de la maquinaria y equipo de mantenimiento?</t>
  </si>
  <si>
    <t>Seguridad</t>
  </si>
  <si>
    <t>¿En la empresa la planta, los procesos, los equipos y las instalaciones en general están diseñados para procurar un ambiente seguro para el trabajador-SSST, Seguridad Indistrial  y de Higiene?</t>
  </si>
  <si>
    <t>4. Gestión de Calidad</t>
  </si>
  <si>
    <t>Cumplir las mínimas normas de calidad que necesitan las empresas de acuerdo con su actividad</t>
  </si>
  <si>
    <t>Implementación</t>
  </si>
  <si>
    <t>¿La empresa  cuenta con un sistema de calidad definido?</t>
  </si>
  <si>
    <t>Automatización</t>
  </si>
  <si>
    <t>¿La empresa tiene optimizados y/o automatizados los procesos?</t>
  </si>
  <si>
    <t>¿La empresa cuenta con implementación de BPM o similares?</t>
  </si>
  <si>
    <t>Documental</t>
  </si>
  <si>
    <t>¿La empresa tiene documentados los procesos y tiene mapeo de los mismos?</t>
  </si>
  <si>
    <t>Mejora</t>
  </si>
  <si>
    <t>¿La empresa tiene implementado un sistema de mejora para los procesos?</t>
  </si>
  <si>
    <t>¿La empresa hace medición de la productividad?</t>
  </si>
  <si>
    <t>Satisfacción Cliente</t>
  </si>
  <si>
    <t>¿La empresa mide con frecuencia la satisfacción de sus clientes para diseñar estrategias de mantenimiento y fidelización?</t>
  </si>
  <si>
    <t>CRM</t>
  </si>
  <si>
    <t>¿La empresa cuenta con herramientas para hacerle seguimiento a sus clientes? Eje.  (CRM)</t>
  </si>
  <si>
    <t xml:space="preserve">5. Gestión de la Innovación </t>
  </si>
  <si>
    <t>Gestionar la innovación como herramienta para crecer / Sofisticar y desarrollar mejores productos</t>
  </si>
  <si>
    <t>Desarrollo</t>
  </si>
  <si>
    <t>¿La empresa ha implementado prácticas/metodologías  para la mejora del producto?</t>
  </si>
  <si>
    <t>Sofisticación</t>
  </si>
  <si>
    <t>¿La empresa ha implementado pruebas piloto, de laboratorio para mejorar el producto?(Diseño, nuevos materiales…nuevos servicios)</t>
  </si>
  <si>
    <t>?La empresa ha hecho gestión para capacitar al personal en NCL, formación Titulada, complementaria o virtual?</t>
  </si>
  <si>
    <t>Innovación</t>
  </si>
  <si>
    <t>¿En la empresa se investiga y se obtiene información sobre nuevas tecnologías, respecto a procesos, mercados, procesos administrativos,  nuevas tendencias del producto o servicio?.</t>
  </si>
  <si>
    <t>6. Gestión financiera y contable</t>
  </si>
  <si>
    <t>Lograr llevar a la empresa a estándares de organización contable y financiera</t>
  </si>
  <si>
    <t>Normatividad</t>
  </si>
  <si>
    <t>¿La empresa maneja contabilidad al día y la información financiera de la empresa es confiable, oportuna, útil y se usa para la toma de decisiones?</t>
  </si>
  <si>
    <t>Presupuestos</t>
  </si>
  <si>
    <t>¿La empresa realiza presupuestos anuales de costos, ingresos, egresos y flujo de caja?</t>
  </si>
  <si>
    <t>Utilidades</t>
  </si>
  <si>
    <t>¿La empresa conoce la productividad que le genera la inversión en activos y el impacto de estos en la generación de utilidades en el negocio?.</t>
  </si>
  <si>
    <t>Proveedores</t>
  </si>
  <si>
    <t>La empresa tiene una política definida para el pago a sus proveedores y  cumple con los compromisos adquiridos con ellos de manera oportuna?</t>
  </si>
  <si>
    <t>Crecimiento</t>
  </si>
  <si>
    <t>¿La empresa evalúa el crecimiento del negocio frente a las inversiones realizadas y conoce el retorno sobre su inversión?</t>
  </si>
  <si>
    <t>Punto de Equilibrio</t>
  </si>
  <si>
    <t>¿La Empresa conoce y aplica el concepto de punto de equilibrio?</t>
  </si>
  <si>
    <t>Fuentes de Fin</t>
  </si>
  <si>
    <t>¿La empresa conoce fuentes de financiación diferentes a las entidades bancarias?</t>
  </si>
  <si>
    <t>Informes FIN</t>
  </si>
  <si>
    <t>La Empresa realiza informes periódicos del estado financiero?</t>
  </si>
  <si>
    <t>Indicadores</t>
  </si>
  <si>
    <t>¿La empresa conoce y aplica indicadores financieros? (Liquidez, Razón Cta., Prueba ácida, etc.)</t>
  </si>
  <si>
    <t>Estrategia Financiera</t>
  </si>
  <si>
    <t>¿La empresa cuenta con metas financieras medibles y verificables en un plazo de tiempo definido, con asignación del responsable de su cumplimiento?</t>
  </si>
  <si>
    <t>7. Gestión Logística</t>
  </si>
  <si>
    <t>Lograr productos o servicios a tiempo sin sobrecostos y de la mejor calidad</t>
  </si>
  <si>
    <t>Inventarios</t>
  </si>
  <si>
    <t>¿La empresa cuenta con un sistema para la admón. de inventarios, materia prima y producto terminado ?</t>
  </si>
  <si>
    <t>Distribución</t>
  </si>
  <si>
    <t>La empresa cuenta con un responsable para la gestión de compras, transporte y distribución, o  por lo menos establece responsabilidades al respecto con su personal.</t>
  </si>
  <si>
    <t xml:space="preserve">¿La empresa cuenta con una infraestructura idónea para optimizar los costos de logística? </t>
  </si>
  <si>
    <t>8. Gestión de la Transformación Digital</t>
  </si>
  <si>
    <t>Gestionar en la empresa las herramientas digitales y tecnologías para aumentar la productividad</t>
  </si>
  <si>
    <t>Digitalización</t>
  </si>
  <si>
    <t>¿La Empresa usa herramientas digitales y tecnológicas para mejorar la producción o prestación del servicio?</t>
  </si>
  <si>
    <t>Trasformación</t>
  </si>
  <si>
    <t>¿La empresa ha considerado redefinir su Nuevo modelo de negocio?</t>
  </si>
  <si>
    <t>¿La empresa tiene acceso al márketing digital?( las redes sociales)</t>
  </si>
  <si>
    <t>Transformación</t>
  </si>
  <si>
    <t>¿La empresa hace uso  o tiene acceso a algun tipo de tecnologia de la cuarta revolucion industrial?</t>
  </si>
  <si>
    <t>Mejora productos</t>
  </si>
  <si>
    <t>¿La empresa ha utilizado los servicios de SENNOVA  del SENA para mejorar sus procesos?</t>
  </si>
  <si>
    <t>9. Sostenibilidad</t>
  </si>
  <si>
    <t>Gestionar la sostenibilidad del entorno con prácticas sostenibles en procesos y productos</t>
  </si>
  <si>
    <t>¿La empresa conoce y aplica las normas ambientales en el desarrollo de su actividad?</t>
  </si>
  <si>
    <t>Cumplimiento</t>
  </si>
  <si>
    <t>¿La empresa establece los procedimientos y procesos para cumplir las normas ambientales?</t>
  </si>
  <si>
    <t>¿La empresa procura  minimizar el consumo de energía, agua y materias primas contaminantes mediante la mejora de sus procesos productivos, la sustitución de insumos y el uso de otras tecnologías?</t>
  </si>
  <si>
    <t>¿La empresa realiza mantenimientos preventivos a sus automotores, maquinaria y equipos para evitar el deterioro del ambiente?</t>
  </si>
  <si>
    <t>Prácticas</t>
  </si>
  <si>
    <t>¿La empresa desarrolla prácticas de reciclaje en forma permanente y todos los empleados están comprometidos con este propósito?</t>
  </si>
  <si>
    <t>Costos</t>
  </si>
  <si>
    <t>¿La empresa tiene o ha proyectado disminuir los costos generados por desperdicio de materia prima en alguna etapa del proceso productivo?</t>
  </si>
  <si>
    <t>Diseño</t>
  </si>
  <si>
    <t>¿En el diseño de productos y empaques, la empresa procura minimizar el uso de materiales e incluye criterios ecológicos al seleccionarlas?</t>
  </si>
  <si>
    <t>Vida Útil</t>
  </si>
  <si>
    <t xml:space="preserve">¿En la empresa se fomenta el aprovechamiento de los productos al final de su vida útil? (por ejemplo, mediante reutilización, procesamiento o reciclaje)          </t>
  </si>
  <si>
    <t>Producción Limpia</t>
  </si>
  <si>
    <t>¿La Empresa aplica conceptos de producción limpia?</t>
  </si>
  <si>
    <t>10. Gestión propiedad intelectual - Aplica para empresas de Economía Naranja</t>
  </si>
  <si>
    <t>Implementar medidas necesarias para la protección y gestión de activos de propiedad intelectual, con el fin de obtener mejores resultados gracias a su titularidad.</t>
  </si>
  <si>
    <t>DA</t>
  </si>
  <si>
    <t xml:space="preserve"> La empresa ha hecho gestión  de los derechos de autor? </t>
  </si>
  <si>
    <t>DC</t>
  </si>
  <si>
    <t>La empresa ha hecho gestión  de los derechos conexos?</t>
  </si>
  <si>
    <t>PI</t>
  </si>
  <si>
    <t>La empresa ha hecho gestión  de propiedad intelectual?</t>
  </si>
  <si>
    <t>IMPACTO AMBIENTAL</t>
  </si>
  <si>
    <t>Variable</t>
  </si>
  <si>
    <t>Impacto</t>
  </si>
  <si>
    <t>Efecto</t>
  </si>
  <si>
    <t>Temporalidad</t>
  </si>
  <si>
    <t>Magnitud</t>
  </si>
  <si>
    <t>OBSERVACIONES IMPACTO AMBIENTAL</t>
  </si>
  <si>
    <t>Atmosférico</t>
  </si>
  <si>
    <t>Emisión de material particulado</t>
  </si>
  <si>
    <t>Emisión de gases</t>
  </si>
  <si>
    <t>Geosférico</t>
  </si>
  <si>
    <t>Erosión -  Pérdida de Suelo</t>
  </si>
  <si>
    <t>Acrológico</t>
  </si>
  <si>
    <t>Contaminación del Suelo</t>
  </si>
  <si>
    <t>Generación de Residuos Sólidos</t>
  </si>
  <si>
    <t>Hídrico</t>
  </si>
  <si>
    <t>Contaminación de Agua</t>
  </si>
  <si>
    <t>Biótico</t>
  </si>
  <si>
    <t>Desaparición de Fauna -  Flora</t>
  </si>
  <si>
    <t>Social</t>
  </si>
  <si>
    <t>Contaminación Auditiva</t>
  </si>
  <si>
    <t>Consumo excesivo de Papel</t>
  </si>
  <si>
    <t>Consumo de Energía Eléctrica</t>
  </si>
  <si>
    <t>Contaminación Visual</t>
  </si>
  <si>
    <t>Generación de Residuos Líquidos y quimicos</t>
  </si>
  <si>
    <t>CONSOLIDADO</t>
  </si>
  <si>
    <t>OBSERVACIONES</t>
  </si>
  <si>
    <t>Estrategia y Comercial (EyCcial)</t>
  </si>
  <si>
    <t>Productividad Administrativa y Laboral (ProdAyL)</t>
  </si>
  <si>
    <t>Productividad Operacional (ProdO)</t>
  </si>
  <si>
    <t>Calidad (Cal)</t>
  </si>
  <si>
    <t>Innovación, Desarrollo y Sofisticación del Producto (IDySProd)</t>
  </si>
  <si>
    <t>Financiera y Contable (FyC)</t>
  </si>
  <si>
    <t>Logística (Log)</t>
  </si>
  <si>
    <t>Transformación Digital (TDig)</t>
  </si>
  <si>
    <t>Sostenibilidad (Sost)</t>
  </si>
  <si>
    <t>Propiedad Intelectual (PropInt EcNj)</t>
  </si>
  <si>
    <t>Promedio</t>
  </si>
  <si>
    <t>NOMBRE DE LA EMPRESA:</t>
  </si>
  <si>
    <t>SECTOR</t>
  </si>
  <si>
    <t>NOMBRE DEL EMPRESARIO:</t>
  </si>
  <si>
    <t>CEDULA</t>
  </si>
  <si>
    <t>TIPO DE EMPRESA</t>
  </si>
  <si>
    <t>NOMBRE DEL ORIENTADOR:</t>
  </si>
  <si>
    <t>FECHA DE ELABORACIÓN</t>
  </si>
  <si>
    <t>RESUMEN DE LA HISTORIA DE LA EMPRESA</t>
  </si>
  <si>
    <t>ANÁLISIS DE RESULTADOS</t>
  </si>
  <si>
    <t>CONCLUSIONES Y RECOMENDACIONES</t>
  </si>
  <si>
    <t>CONCLUSIONES</t>
  </si>
  <si>
    <t>RECOMENDACIONES</t>
  </si>
  <si>
    <t>Visita 1</t>
  </si>
  <si>
    <t>Anáñisis</t>
  </si>
  <si>
    <t>Seguimiento</t>
  </si>
  <si>
    <t xml:space="preserve">Código </t>
  </si>
  <si>
    <t>Área a Intervenir</t>
  </si>
  <si>
    <t>Descripción de los Hallazgos Identificados</t>
  </si>
  <si>
    <t>Acciones de Mejora a Implementar</t>
  </si>
  <si>
    <t>Recursos para implementar acciones</t>
  </si>
  <si>
    <t>Resultados Esperados</t>
  </si>
  <si>
    <t>Fecha de seguimiento</t>
  </si>
  <si>
    <t>Acciones de gestión realizadas</t>
  </si>
  <si>
    <t>% Gestión realizada</t>
  </si>
  <si>
    <t>Orientador que realiza el seguimiento</t>
  </si>
  <si>
    <t>Nombres y Apellidos</t>
  </si>
  <si>
    <t>Visita 2</t>
  </si>
  <si>
    <t>Visita 3</t>
  </si>
  <si>
    <t>Visita 4</t>
  </si>
  <si>
    <t>Visita 5</t>
  </si>
  <si>
    <t>No</t>
  </si>
  <si>
    <t>Medición IP a Junio</t>
  </si>
  <si>
    <t>VALOR</t>
  </si>
  <si>
    <t>Cantidad Productos/Servicios producidos en 1 mes</t>
  </si>
  <si>
    <t>Valor venta 1 Producto/Servicio producido</t>
  </si>
  <si>
    <t>N=1*2</t>
  </si>
  <si>
    <t>Valor obtenido por la venta de los Productos/Servicios</t>
  </si>
  <si>
    <t>Costo Directo de producción de un Producto/Servicio</t>
  </si>
  <si>
    <t>Costos Indirectos de producción del Producto/Servicio</t>
  </si>
  <si>
    <t>D=1*3+4</t>
  </si>
  <si>
    <t>Costo de producción de los Productos/Servicios</t>
  </si>
  <si>
    <t>IP=N/D</t>
  </si>
  <si>
    <t>Indice de Productividad</t>
  </si>
  <si>
    <t>TP</t>
  </si>
  <si>
    <t>Tipo de Productividad</t>
  </si>
  <si>
    <t>Medición IP a Noviembre</t>
  </si>
  <si>
    <t>Incr</t>
  </si>
  <si>
    <t>Incremento porcentual</t>
  </si>
  <si>
    <t>RESUMEN DE LA GESTIÓN REALIZADA POR ÁREAS INTERVENIDAS (Es el resultado de la implementación del plan de acción)</t>
  </si>
  <si>
    <t>LOGROS Y RESULTADOS DE IMPACTO DESTACADOS</t>
  </si>
  <si>
    <t>CONCLUSIONES Y RECOMENDACIONES DE LA GESTIÓN REALIZADA</t>
  </si>
  <si>
    <t>Visita 01</t>
  </si>
  <si>
    <t>Visita 02</t>
  </si>
  <si>
    <t>Para poder insertar las fotos, se ha dejado esta hoja sin bloquear.</t>
  </si>
  <si>
    <t>Visita 03</t>
  </si>
  <si>
    <t>Visita 04</t>
  </si>
  <si>
    <t>Visita 05</t>
  </si>
  <si>
    <t>Visita 06</t>
  </si>
  <si>
    <t>Visita 07</t>
  </si>
  <si>
    <t>Visita 08</t>
  </si>
  <si>
    <t>Visita 09</t>
  </si>
  <si>
    <t>Visita 10</t>
  </si>
  <si>
    <t>Visita 11</t>
  </si>
  <si>
    <t>Visita 12</t>
  </si>
  <si>
    <t>Sector</t>
  </si>
  <si>
    <t>Departamento Empr</t>
  </si>
  <si>
    <t>Ciudad Empresa</t>
  </si>
  <si>
    <t>Cod. DANE</t>
  </si>
  <si>
    <t>ID Aplicativo</t>
  </si>
  <si>
    <t>Cédula</t>
  </si>
  <si>
    <t>Productividad a junio</t>
  </si>
  <si>
    <t>Productividad a noviembre</t>
  </si>
  <si>
    <t>Incremento</t>
  </si>
  <si>
    <t xml:space="preserve">No aplica </t>
  </si>
  <si>
    <t>La empresa realiza procesos amigables con el ambiente mediante 4 actividades:
-	Reciclaje 
-	Clasificación de residuos sólidos en la empresa
-	Uso de bombillas LED
-	Cultura de desconexión de aparatos eléctricos que no esté en funcionamiento
El empresario cono los conceptos de producción limpia</t>
  </si>
  <si>
    <t>TOLIQUIPE</t>
  </si>
  <si>
    <t>DIANA CAROLINA OTALORA MANCHOLA</t>
  </si>
  <si>
    <t>1094940440-3</t>
  </si>
  <si>
    <t>Mz 48 casa 1 B/ Jordan 8 Etapa</t>
  </si>
  <si>
    <t>Yoli Natalia Mora Sandoval</t>
  </si>
  <si>
    <t xml:space="preserve">Toliquipe es una empresa dedicada a la elaboración y comercialización de arequipe de café, se creo con el objetivo de poder llegar a los turistas con un producto tipico de nuestro pais mediante presentaciones tipo souvenir para que sea adquirido como regalo, para poder llegar a un producto de calidad sea contado con acompañamiento por parte del Tecnoparque Nodo la Granja en el perfeccionamiento de la formula, tambien se a contado con el apoyo de la cámara de comercio de Ibagué en la gestión del registro de marca el cual se encuentra en tramite.
Esta empresa se encuentra formalizada desde el año 2021 ha logrado tener un reconimiento a nivel local por su participación activa en diferentes eventos feriales realiados en la ciudad de Ibagué organizado por entidades privadas y publicas, desde el año pasado viene incursionando en un nuevo producto como son las galletas de café a hoy solo se estan comercializando pero se esta trabajando en llegar a la produccion de la misma.
Toliquipe lleva a cabo su comercialización y promoción del producto mediante redes sociales lo que le ha permitido llegar a otras ciudades de pais con sus productos sin dejar atras su activa participación en ferias comerciales locales, Toliquipe se proyecta con tener su local fisico donde los turistas que visitan nuestra ciudad puedan encontrar en un solo lugar diferentes souvenires y amasijos  de nuestra región. </t>
  </si>
  <si>
    <t xml:space="preserve">La empresa tiene claramente identificado su mercado objetivo, conoce a sus clientes el mercado potencial a los que puede acceder.
La empresa debe fortalecer sus estrategias comerciales definiendo metas las cuales se definan de manera clara y medible como la identificación de una persona responsable del proceso.
La empresaria asiste a diferentes eventos feriales que le permite estar atento a las tendencias del mercado local y regional.
La empresa cuenta con material digital e impreso.
La competencia está plenamente identificada por la empresaria
Los precios de los productos están determinados bajo los costos, la demanda, la competencia y los precios del mercado
La empresa cuenta con imagen corporativa, tanto de la empresa como de los demás productos con los que cuenta.
Se recomienda mejorar en las estrategias de mercado, con el fin de hacer más visible la empresa y en estrategias de fidelización de clientes.
</t>
  </si>
  <si>
    <t xml:space="preserve">
Frente al tema de talento humano la empresa la empresa tiene establecido un plan básico estratégico construido por la empresaria.
Se debe trabajar fuertemente en establecer la estructura organizacional de la empresa con sus respectivos manuales de funciones y procesos de selección.
Por ser una empresa pequeña no demanda de una gran capacidad organizacional sin embargo se recomienda trabajar en los aspectos de formatos de contratación, proceso de selección con los empleados que se van a contratar.
</t>
  </si>
  <si>
    <t>La empresa actualmente cuenta con una planeación en su producción de acuerdo a su demanda, sin embargo es importante trabajar y/o fortalecer los siguientes aspectos:
 elaboración de fichas técnicas, tanto de sus materias primas como de producto terminado y maquinaria, definir indicadores de producción lo que le permitirá ser más productiva.
Por otro lado se recomienda fortalecer la mano de obra como la compra de equipos y adecuación de planta física para la elaboración de productos.
El fortalecer cada uno de estos items mencionados en esta area tan importante logrará tener una mayor productividad y ser mas competitiva en el mercado.</t>
  </si>
  <si>
    <t xml:space="preserve">Referente a la gestión de calidad la empresa ha empezado a definir algunos aspectos, sin embargo requiere un proceso de implementación de un sistema de calidad definido
Igualmente, la empresa por su naturaleza no requiere la automatización de procesos, sin embargo es claro que la prestación de sus servicios debe tener pautas o controles para mejorar la calidad
Referente a la prestación de los servicios la empresaria mide la calidad de los servicios conociendo la percepción de sus clientes mediante los comentarios de los mismos.
</t>
  </si>
  <si>
    <t xml:space="preserve">La empresa Toliquipe ha trabajado en la gestión de la innovación de la mano con Tecnoparque nodo la granja en la estandarización de su producto lo que le ha permitido avanzar en la calidad de su producto, la empresa cuenta con un modelo de negocio definido proyectándose en el mediano plazo en operar su punto de venta propio donde se pueda ofrecer su producto estrella como lo es el ariquipe de café y los nuevos productos en los que se quiere incursionar como lo son las galletas de café y demás amasijos. </t>
  </si>
  <si>
    <t xml:space="preserve">Toliquipe lleva de forma organizada su información contable relacionado a sus entradas y salidas, tiene definido su política de pago de proveedores y cumple con sus compromisos de manera oportuna.
La empresa realiza una Constante vigilancia de las diferentes convocatorias en las que puede participar para la obtención de capital semilla y tiene buen manejo en el sector financiero.
La empresa requiere fortalecer de forma oportuna la definición de indicadores, llevar una contabilidad más definida permitiéndole establecer presupuestos, medir utilidades tener claro su punto de equilibrio lo que la llevaría a desarrollar estrategias financieras que aportan a la toma de decisiones para su crecimiento empresarial.
</t>
  </si>
  <si>
    <t>La empresa Toliquipe frente al tema de gestión logística podemos decir que tiene definido su proceso de compra, transporte y distribución del producto final, sin embargo, la empresa debe definir su plan operativo con lo referente al sistema de inventarios tanto de materia prima como de materia terminada esto dado a la falta de infraestructura con la que no cuenta la empresa para este tipo de procesos, es por ello que se le recomienda a la empresa revisar el tema de infraestructura ya  que esto le permitirá contar con una mejor estructuración de los procesos.</t>
  </si>
  <si>
    <t>La empresa se encuentra activa en las diferentes redes sociales lo que le ha permitido llegar a la comercialización a nivel nacional, sin embargo es importar incursionar en el ingreso de nuevas plataformas de comercialización mas avanzadas y desarrollar un plan de marketing digital mas agresivo que le permita ingresar a nuevos mercados logrando asi la comercialización masiva de su producto.</t>
  </si>
  <si>
    <t xml:space="preserve">Toliquipe es una microempresa que se encuentra en su etapa inicial de consolidación ya que apenas cuenta con un año y medio en el mercado por ende el fortalecimiento empresarial en las diferentes áreas de gestión de la empresa son vitales para su crecimiento.
Lograr generar un acompañamiento adecuado a la empresaria le permitirá sobrevivir el valle de la muerte que es uno de las etapas más difíciles por los que pasa los emprendedores que deciden aceptar este reto de ser empresarios.
</t>
  </si>
  <si>
    <t xml:space="preserve">No cuenta con un plan de producción </t>
  </si>
  <si>
    <t>Plan de Produccion estructurado</t>
  </si>
  <si>
    <t xml:space="preserve">Diana Carolina Otálora Manchola </t>
  </si>
  <si>
    <t>Recurso Humano</t>
  </si>
  <si>
    <t>No cuenta con indicadores de producción</t>
  </si>
  <si>
    <t xml:space="preserve">Realizar Fichas tecnicas y flujograma de procesos </t>
  </si>
  <si>
    <t xml:space="preserve">Definir los indicadores para el proceso productivo </t>
  </si>
  <si>
    <t xml:space="preserve">Inddicadores </t>
  </si>
  <si>
    <t xml:space="preserve">No cuenta con un sistema de calidad definido </t>
  </si>
  <si>
    <t>Sistema de Calidad Definido</t>
  </si>
  <si>
    <t>Definir el sistema de calidad de la empresa</t>
  </si>
  <si>
    <t>Diana Carolina Otalora Manhola</t>
  </si>
  <si>
    <t>No cuenta con un sistema de administración de inventarios y materias primas</t>
  </si>
  <si>
    <t>Definir un sistema para el manejo de inventarios y materias primas</t>
  </si>
  <si>
    <t>Diseño de un sistema para el manejo de inventarios y materias primas</t>
  </si>
  <si>
    <t>Diana Carolina Otalora Manchola</t>
  </si>
  <si>
    <t>No cuenta con infraestructura idonea para la optimmización de costos de logistica</t>
  </si>
  <si>
    <t xml:space="preserve">Definir Costos de logistica </t>
  </si>
  <si>
    <t>Identificar nueva infraestructura y estructura de costos</t>
  </si>
  <si>
    <t xml:space="preserve"> Se recomienda trabajar en el tema de productividadd, calidad y logistica con el animo de fortalecer estas areas claves para el crecimiento de la 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</si>
</sst>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164" formatCode="_-* #,##0.00\ _€_-;\-* #,##0.00\ _€_-;_-* &quot;-&quot;??\ _€_-;_-@_-"/>
    <numFmt numFmtId="165" formatCode="[$-F800]dddd\,\ mmmm\ dd\,\ yyyy"/>
    <numFmt numFmtId="166" formatCode="_-* #,##0\ _€_-;\-* #,##0\ _€_-;_-* &quot;-&quot;??\ _€_-;_-@_-"/>
    <numFmt numFmtId="167" formatCode="0.0"/>
    <numFmt numFmtId="168" formatCode="&quot;$&quot;#,##0"/>
    <numFmt numFmtId="169" formatCode="0.00000"/>
    <numFmt numFmtId="170" formatCode="0.0000%"/>
  </numFmts>
  <fonts count="48">
    <font>
      <sz val="11"/>
      <color theme="1"/>
      <name val="Calibri"/>
      <family val="2"/>
      <scheme val="minor"/>
    </font>
    <font>
      <b/>
      <sz val="11"/>
      <name val="Verdana"/>
      <family val="2"/>
    </font>
    <font>
      <sz val="9"/>
      <color indexed="81"/>
      <name val="Tahoma"/>
      <family val="2"/>
    </font>
    <font>
      <sz val="11"/>
      <color theme="1"/>
      <name val="Calibri"/>
      <family val="2"/>
      <scheme val="minor"/>
    </font>
    <font>
      <b/>
      <sz val="10"/>
      <color theme="1"/>
      <name val="Verdana"/>
      <family val="2"/>
    </font>
    <font>
      <b/>
      <sz val="11"/>
      <color theme="1"/>
      <name val="Verdana"/>
      <family val="2"/>
    </font>
    <font>
      <sz val="10"/>
      <color theme="1"/>
      <name val="Verdana"/>
      <family val="2"/>
    </font>
    <font>
      <sz val="11"/>
      <color theme="1"/>
      <name val="Verdana"/>
      <family val="2"/>
    </font>
    <font>
      <i/>
      <sz val="11"/>
      <color theme="1"/>
      <name val="Verdana"/>
      <family val="2"/>
    </font>
    <font>
      <b/>
      <sz val="11"/>
      <color theme="0"/>
      <name val="Verdana"/>
      <family val="2"/>
    </font>
    <font>
      <b/>
      <i/>
      <sz val="8"/>
      <color theme="1"/>
      <name val="Calibri"/>
      <family val="2"/>
      <scheme val="minor"/>
    </font>
    <font>
      <sz val="8"/>
      <color theme="1"/>
      <name val="Calibri"/>
      <family val="2"/>
      <scheme val="minor"/>
    </font>
    <font>
      <b/>
      <sz val="11"/>
      <color theme="0"/>
      <name val="Calibri"/>
      <family val="2"/>
      <scheme val="minor"/>
    </font>
    <font>
      <sz val="11"/>
      <color theme="4" tint="-0.249977111117893"/>
      <name val="Calibri"/>
      <family val="2"/>
      <scheme val="minor"/>
    </font>
    <font>
      <i/>
      <sz val="9"/>
      <color theme="1"/>
      <name val="Calibri"/>
      <family val="2"/>
      <scheme val="minor"/>
    </font>
    <font>
      <b/>
      <sz val="10"/>
      <color theme="0"/>
      <name val="Calibri"/>
      <family val="2"/>
      <scheme val="minor"/>
    </font>
    <font>
      <i/>
      <sz val="11"/>
      <color theme="1"/>
      <name val="Calibri"/>
      <family val="2"/>
      <scheme val="minor"/>
    </font>
    <font>
      <b/>
      <sz val="11"/>
      <color theme="1"/>
      <name val="Calibri"/>
      <family val="2"/>
      <scheme val="minor"/>
    </font>
    <font>
      <sz val="24"/>
      <color theme="1"/>
      <name val="Calibri"/>
      <family val="2"/>
      <scheme val="minor"/>
    </font>
    <font>
      <b/>
      <sz val="14"/>
      <color theme="6" tint="-0.499984740745262"/>
      <name val="Calibri"/>
      <family val="2"/>
      <scheme val="minor"/>
    </font>
    <font>
      <b/>
      <sz val="12"/>
      <color theme="0"/>
      <name val="Verdana"/>
      <family val="2"/>
    </font>
    <font>
      <sz val="10"/>
      <color theme="0" tint="-0.499984740745262"/>
      <name val="Verdana"/>
      <family val="2"/>
    </font>
    <font>
      <b/>
      <sz val="20"/>
      <color theme="0"/>
      <name val="Calibri"/>
      <family val="2"/>
      <scheme val="minor"/>
    </font>
    <font>
      <b/>
      <sz val="11"/>
      <name val="Calibri"/>
      <family val="2"/>
      <scheme val="minor"/>
    </font>
    <font>
      <sz val="12"/>
      <color theme="1"/>
      <name val="Calibri"/>
      <family val="2"/>
      <scheme val="minor"/>
    </font>
    <font>
      <b/>
      <sz val="9"/>
      <name val="Calibri"/>
      <family val="2"/>
      <scheme val="minor"/>
    </font>
    <font>
      <b/>
      <sz val="9"/>
      <color theme="1"/>
      <name val="Calibri"/>
      <family val="2"/>
      <scheme val="minor"/>
    </font>
    <font>
      <sz val="9"/>
      <color theme="1"/>
      <name val="Calibri"/>
      <family val="2"/>
      <scheme val="minor"/>
    </font>
    <font>
      <sz val="11"/>
      <color theme="0"/>
      <name val="Verdana"/>
      <family val="2"/>
    </font>
    <font>
      <b/>
      <sz val="10"/>
      <name val="Futura Std Book"/>
    </font>
    <font>
      <sz val="10"/>
      <name val="Futura Std Book"/>
    </font>
    <font>
      <sz val="10"/>
      <name val="Futura Std Book"/>
      <family val="2"/>
    </font>
    <font>
      <i/>
      <sz val="10"/>
      <name val="Futura Std Book"/>
      <family val="2"/>
    </font>
    <font>
      <b/>
      <sz val="10"/>
      <name val="Futura Std Book"/>
      <family val="2"/>
    </font>
    <font>
      <sz val="20"/>
      <color theme="1"/>
      <name val="Verdana"/>
      <family val="2"/>
    </font>
    <font>
      <sz val="10"/>
      <color theme="1"/>
      <name val="Calibri"/>
      <family val="2"/>
      <scheme val="minor"/>
    </font>
    <font>
      <b/>
      <sz val="10"/>
      <color theme="1"/>
      <name val="Calibri"/>
      <family val="2"/>
      <scheme val="minor"/>
    </font>
    <font>
      <b/>
      <sz val="12"/>
      <color theme="1"/>
      <name val="Calibri"/>
      <family val="2"/>
      <scheme val="minor"/>
    </font>
    <font>
      <sz val="12"/>
      <name val="Calibri"/>
      <family val="2"/>
      <scheme val="minor"/>
    </font>
    <font>
      <sz val="16"/>
      <color theme="1"/>
      <name val="Verdana"/>
      <family val="2"/>
    </font>
    <font>
      <b/>
      <sz val="12"/>
      <name val="Calibri"/>
      <family val="2"/>
      <scheme val="minor"/>
    </font>
    <font>
      <b/>
      <sz val="26"/>
      <name val="Calibri"/>
      <family val="2"/>
      <scheme val="minor"/>
    </font>
    <font>
      <b/>
      <sz val="10"/>
      <name val="Calibri"/>
      <family val="2"/>
      <scheme val="minor"/>
    </font>
    <font>
      <b/>
      <sz val="14"/>
      <name val="Calibri"/>
      <family val="2"/>
      <scheme val="minor"/>
    </font>
    <font>
      <sz val="10"/>
      <name val="Verdana"/>
      <family val="2"/>
    </font>
    <font>
      <b/>
      <sz val="8"/>
      <color theme="1"/>
      <name val="Calibri"/>
      <family val="2"/>
      <scheme val="minor"/>
    </font>
    <font>
      <sz val="12"/>
      <color theme="1"/>
      <name val="Verdana"/>
      <family val="2"/>
    </font>
    <font>
      <b/>
      <i/>
      <sz val="22"/>
      <color theme="1"/>
      <name val="Calibri"/>
      <family val="2"/>
      <scheme val="minor"/>
    </font>
  </fonts>
  <fills count="12">
    <fill>
      <patternFill patternType="none"/>
    </fill>
    <fill>
      <patternFill patternType="gray125"/>
    </fill>
    <fill>
      <patternFill patternType="solid">
        <fgColor theme="6" tint="-0.249977111117893"/>
        <bgColor indexed="64"/>
      </patternFill>
    </fill>
    <fill>
      <patternFill patternType="solid">
        <fgColor theme="9"/>
        <bgColor indexed="64"/>
      </patternFill>
    </fill>
    <fill>
      <patternFill patternType="solid">
        <fgColor theme="0"/>
        <bgColor indexed="64"/>
      </patternFill>
    </fill>
    <fill>
      <patternFill patternType="solid">
        <fgColor theme="6" tint="-0.49998474074526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92D050"/>
        <bgColor indexed="64"/>
      </patternFill>
    </fill>
    <fill>
      <patternFill patternType="solid">
        <fgColor rgb="FFFFFF00"/>
        <bgColor indexed="64"/>
      </patternFill>
    </fill>
    <fill>
      <patternFill patternType="solid">
        <fgColor theme="8" tint="0.39997558519241921"/>
        <bgColor indexed="64"/>
      </patternFill>
    </fill>
    <fill>
      <patternFill patternType="solid">
        <fgColor theme="6" tint="0.39997558519241921"/>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theme="6" tint="-0.249977111117893"/>
      </left>
      <right/>
      <top/>
      <bottom/>
      <diagonal/>
    </border>
    <border>
      <left/>
      <right style="medium">
        <color theme="6" tint="-0.249977111117893"/>
      </right>
      <top/>
      <bottom/>
      <diagonal/>
    </border>
    <border>
      <left style="medium">
        <color theme="6" tint="-0.249977111117893"/>
      </left>
      <right style="medium">
        <color theme="6" tint="-0.249977111117893"/>
      </right>
      <top style="medium">
        <color theme="6" tint="-0.249977111117893"/>
      </top>
      <bottom style="medium">
        <color theme="6" tint="-0.249977111117893"/>
      </bottom>
      <diagonal/>
    </border>
    <border>
      <left/>
      <right style="medium">
        <color theme="6" tint="-0.249977111117893"/>
      </right>
      <top style="medium">
        <color theme="6" tint="-0.249977111117893"/>
      </top>
      <bottom style="medium">
        <color theme="6" tint="-0.249977111117893"/>
      </bottom>
      <diagonal/>
    </border>
    <border>
      <left style="medium">
        <color theme="6" tint="-0.249977111117893"/>
      </left>
      <right/>
      <top/>
      <bottom style="medium">
        <color theme="6" tint="-0.249977111117893"/>
      </bottom>
      <diagonal/>
    </border>
    <border>
      <left/>
      <right/>
      <top/>
      <bottom style="medium">
        <color theme="6" tint="-0.249977111117893"/>
      </bottom>
      <diagonal/>
    </border>
    <border>
      <left/>
      <right style="medium">
        <color theme="6" tint="-0.249977111117893"/>
      </right>
      <top/>
      <bottom style="medium">
        <color theme="6" tint="-0.249977111117893"/>
      </bottom>
      <diagonal/>
    </border>
    <border>
      <left style="medium">
        <color theme="6" tint="-0.249977111117893"/>
      </left>
      <right style="medium">
        <color theme="6" tint="-0.249977111117893"/>
      </right>
      <top style="medium">
        <color theme="6" tint="-0.249977111117893"/>
      </top>
      <bottom style="thin">
        <color theme="6" tint="-0.249977111117893"/>
      </bottom>
      <diagonal/>
    </border>
    <border>
      <left/>
      <right style="thin">
        <color theme="6" tint="-0.249977111117893"/>
      </right>
      <top style="medium">
        <color theme="6" tint="-0.249977111117893"/>
      </top>
      <bottom style="thin">
        <color theme="6" tint="-0.249977111117893"/>
      </bottom>
      <diagonal/>
    </border>
    <border>
      <left style="medium">
        <color theme="6" tint="-0.249977111117893"/>
      </left>
      <right style="medium">
        <color theme="6" tint="-0.249977111117893"/>
      </right>
      <top style="thin">
        <color theme="6" tint="-0.249977111117893"/>
      </top>
      <bottom style="thin">
        <color theme="6" tint="-0.249977111117893"/>
      </bottom>
      <diagonal/>
    </border>
    <border>
      <left style="thin">
        <color theme="6" tint="-0.249977111117893"/>
      </left>
      <right style="thin">
        <color theme="6" tint="-0.249977111117893"/>
      </right>
      <top style="thin">
        <color theme="6" tint="-0.249977111117893"/>
      </top>
      <bottom style="thin">
        <color theme="6" tint="-0.249977111117893"/>
      </bottom>
      <diagonal/>
    </border>
    <border>
      <left style="medium">
        <color theme="6" tint="-0.249977111117893"/>
      </left>
      <right style="medium">
        <color theme="6" tint="-0.249977111117893"/>
      </right>
      <top style="thin">
        <color theme="6" tint="-0.249977111117893"/>
      </top>
      <bottom style="medium">
        <color theme="6" tint="-0.249977111117893"/>
      </bottom>
      <diagonal/>
    </border>
    <border>
      <left style="thin">
        <color theme="6" tint="-0.249977111117893"/>
      </left>
      <right style="thin">
        <color theme="6" tint="-0.249977111117893"/>
      </right>
      <top style="thin">
        <color theme="6" tint="-0.249977111117893"/>
      </top>
      <bottom style="medium">
        <color theme="6" tint="-0.249977111117893"/>
      </bottom>
      <diagonal/>
    </border>
    <border>
      <left style="medium">
        <color theme="6" tint="-0.249977111117893"/>
      </left>
      <right style="thin">
        <color theme="6" tint="-0.249977111117893"/>
      </right>
      <top style="medium">
        <color theme="6" tint="-0.249977111117893"/>
      </top>
      <bottom style="thin">
        <color theme="6" tint="-0.249977111117893"/>
      </bottom>
      <diagonal/>
    </border>
    <border>
      <left style="thin">
        <color theme="6" tint="-0.249977111117893"/>
      </left>
      <right style="thin">
        <color theme="6" tint="-0.249977111117893"/>
      </right>
      <top style="medium">
        <color theme="6" tint="-0.249977111117893"/>
      </top>
      <bottom style="thin">
        <color theme="6" tint="-0.249977111117893"/>
      </bottom>
      <diagonal/>
    </border>
    <border>
      <left style="thin">
        <color theme="6" tint="-0.249977111117893"/>
      </left>
      <right style="medium">
        <color theme="6" tint="-0.249977111117893"/>
      </right>
      <top style="medium">
        <color theme="6" tint="-0.249977111117893"/>
      </top>
      <bottom style="thin">
        <color theme="6" tint="-0.249977111117893"/>
      </bottom>
      <diagonal/>
    </border>
    <border>
      <left style="medium">
        <color theme="6" tint="-0.249977111117893"/>
      </left>
      <right style="thin">
        <color theme="6" tint="-0.249977111117893"/>
      </right>
      <top style="medium">
        <color theme="6" tint="-0.249977111117893"/>
      </top>
      <bottom style="medium">
        <color theme="6" tint="-0.249977111117893"/>
      </bottom>
      <diagonal/>
    </border>
    <border>
      <left style="thin">
        <color theme="6" tint="-0.249977111117893"/>
      </left>
      <right style="thin">
        <color theme="6" tint="-0.249977111117893"/>
      </right>
      <top style="medium">
        <color theme="6" tint="-0.249977111117893"/>
      </top>
      <bottom style="medium">
        <color theme="6" tint="-0.249977111117893"/>
      </bottom>
      <diagonal/>
    </border>
    <border>
      <left style="thin">
        <color theme="6" tint="-0.249977111117893"/>
      </left>
      <right style="medium">
        <color theme="6" tint="-0.249977111117893"/>
      </right>
      <top style="medium">
        <color theme="6" tint="-0.249977111117893"/>
      </top>
      <bottom style="medium">
        <color theme="6" tint="-0.249977111117893"/>
      </bottom>
      <diagonal/>
    </border>
    <border>
      <left style="medium">
        <color theme="6" tint="-0.249977111117893"/>
      </left>
      <right/>
      <top style="medium">
        <color theme="6" tint="-0.249977111117893"/>
      </top>
      <bottom style="thin">
        <color theme="6" tint="-0.249977111117893"/>
      </bottom>
      <diagonal/>
    </border>
    <border>
      <left style="medium">
        <color theme="6" tint="-0.249977111117893"/>
      </left>
      <right/>
      <top style="thin">
        <color theme="6" tint="-0.249977111117893"/>
      </top>
      <bottom style="thin">
        <color theme="6" tint="-0.249977111117893"/>
      </bottom>
      <diagonal/>
    </border>
    <border>
      <left style="medium">
        <color theme="6" tint="-0.249977111117893"/>
      </left>
      <right style="thin">
        <color theme="6" tint="-0.249977111117893"/>
      </right>
      <top/>
      <bottom/>
      <diagonal/>
    </border>
    <border>
      <left style="medium">
        <color theme="6" tint="-0.249977111117893"/>
      </left>
      <right style="medium">
        <color theme="6" tint="-0.249977111117893"/>
      </right>
      <top/>
      <bottom style="thin">
        <color theme="6" tint="-0.249977111117893"/>
      </bottom>
      <diagonal/>
    </border>
    <border>
      <left style="medium">
        <color theme="6" tint="-0.249977111117893"/>
      </left>
      <right/>
      <top style="medium">
        <color theme="6" tint="-0.249977111117893"/>
      </top>
      <bottom/>
      <diagonal/>
    </border>
    <border>
      <left/>
      <right/>
      <top style="medium">
        <color theme="6" tint="-0.249977111117893"/>
      </top>
      <bottom/>
      <diagonal/>
    </border>
    <border>
      <left/>
      <right style="medium">
        <color theme="6" tint="-0.249977111117893"/>
      </right>
      <top style="medium">
        <color theme="6" tint="-0.249977111117893"/>
      </top>
      <bottom/>
      <diagonal/>
    </border>
    <border>
      <left style="thin">
        <color theme="6" tint="-0.249977111117893"/>
      </left>
      <right style="thin">
        <color theme="6" tint="-0.249977111117893"/>
      </right>
      <top/>
      <bottom style="thin">
        <color theme="6" tint="-0.249977111117893"/>
      </bottom>
      <diagonal/>
    </border>
    <border>
      <left style="thin">
        <color theme="6" tint="-0.249977111117893"/>
      </left>
      <right style="medium">
        <color theme="6" tint="-0.249977111117893"/>
      </right>
      <top/>
      <bottom style="thin">
        <color theme="6" tint="-0.249977111117893"/>
      </bottom>
      <diagonal/>
    </border>
    <border>
      <left style="medium">
        <color theme="6" tint="-0.249977111117893"/>
      </left>
      <right style="thin">
        <color theme="6" tint="-0.249977111117893"/>
      </right>
      <top style="thin">
        <color theme="6" tint="-0.249977111117893"/>
      </top>
      <bottom style="thin">
        <color theme="6" tint="-0.249977111117893"/>
      </bottom>
      <diagonal/>
    </border>
    <border>
      <left style="medium">
        <color theme="6" tint="-0.249977111117893"/>
      </left>
      <right style="thin">
        <color theme="6" tint="-0.249977111117893"/>
      </right>
      <top style="thin">
        <color theme="6" tint="-0.249977111117893"/>
      </top>
      <bottom style="medium">
        <color theme="6" tint="-0.249977111117893"/>
      </bottom>
      <diagonal/>
    </border>
    <border>
      <left style="medium">
        <color theme="6" tint="-0.249977111117893"/>
      </left>
      <right style="thin">
        <color theme="6" tint="-0.249977111117893"/>
      </right>
      <top style="medium">
        <color theme="6" tint="-0.249977111117893"/>
      </top>
      <bottom/>
      <diagonal/>
    </border>
    <border>
      <left/>
      <right/>
      <top/>
      <bottom style="thin">
        <color theme="6" tint="-0.249977111117893"/>
      </bottom>
      <diagonal/>
    </border>
    <border>
      <left/>
      <right/>
      <top style="thin">
        <color theme="6" tint="-0.249977111117893"/>
      </top>
      <bottom/>
      <diagonal/>
    </border>
    <border>
      <left/>
      <right style="medium">
        <color theme="6" tint="-0.24994659260841701"/>
      </right>
      <top style="medium">
        <color theme="6" tint="-0.24994659260841701"/>
      </top>
      <bottom style="medium">
        <color theme="6" tint="-0.24994659260841701"/>
      </bottom>
      <diagonal/>
    </border>
    <border>
      <left style="medium">
        <color theme="6" tint="-0.249977111117893"/>
      </left>
      <right/>
      <top style="medium">
        <color theme="6" tint="-0.249977111117893"/>
      </top>
      <bottom style="medium">
        <color theme="6" tint="-0.249977111117893"/>
      </bottom>
      <diagonal/>
    </border>
    <border>
      <left/>
      <right/>
      <top style="medium">
        <color theme="6" tint="-0.249977111117893"/>
      </top>
      <bottom style="medium">
        <color theme="6" tint="-0.249977111117893"/>
      </bottom>
      <diagonal/>
    </border>
    <border>
      <left style="medium">
        <color theme="6" tint="-0.249977111117893"/>
      </left>
      <right/>
      <top style="medium">
        <color theme="6" tint="-0.24994659260841701"/>
      </top>
      <bottom style="medium">
        <color theme="6" tint="-0.24994659260841701"/>
      </bottom>
      <diagonal/>
    </border>
    <border>
      <left style="thin">
        <color theme="6" tint="-0.249977111117893"/>
      </left>
      <right style="medium">
        <color theme="6" tint="-0.249977111117893"/>
      </right>
      <top style="thin">
        <color theme="6" tint="-0.249977111117893"/>
      </top>
      <bottom style="thin">
        <color theme="6" tint="-0.249977111117893"/>
      </bottom>
      <diagonal/>
    </border>
    <border>
      <left style="thin">
        <color theme="6" tint="-0.249977111117893"/>
      </left>
      <right style="thin">
        <color theme="6" tint="-0.249977111117893"/>
      </right>
      <top style="medium">
        <color theme="6" tint="-0.249977111117893"/>
      </top>
      <bottom/>
      <diagonal/>
    </border>
    <border>
      <left style="thin">
        <color theme="6" tint="-0.249977111117893"/>
      </left>
      <right style="medium">
        <color theme="6" tint="-0.249977111117893"/>
      </right>
      <top style="medium">
        <color theme="6" tint="-0.249977111117893"/>
      </top>
      <bottom/>
      <diagonal/>
    </border>
    <border>
      <left style="thin">
        <color theme="6" tint="-0.249977111117893"/>
      </left>
      <right style="medium">
        <color theme="6" tint="-0.249977111117893"/>
      </right>
      <top style="thin">
        <color theme="6" tint="-0.249977111117893"/>
      </top>
      <bottom style="medium">
        <color theme="6" tint="-0.249977111117893"/>
      </bottom>
      <diagonal/>
    </border>
    <border>
      <left style="medium">
        <color theme="6" tint="-0.249977111117893"/>
      </left>
      <right style="thin">
        <color indexed="64"/>
      </right>
      <top style="medium">
        <color theme="6" tint="-0.249977111117893"/>
      </top>
      <bottom style="thin">
        <color indexed="64"/>
      </bottom>
      <diagonal/>
    </border>
    <border>
      <left style="thin">
        <color indexed="64"/>
      </left>
      <right style="thin">
        <color indexed="64"/>
      </right>
      <top style="medium">
        <color theme="6" tint="-0.249977111117893"/>
      </top>
      <bottom style="thin">
        <color indexed="64"/>
      </bottom>
      <diagonal/>
    </border>
    <border>
      <left style="thin">
        <color indexed="64"/>
      </left>
      <right style="medium">
        <color theme="6" tint="-0.249977111117893"/>
      </right>
      <top style="medium">
        <color theme="6" tint="-0.249977111117893"/>
      </top>
      <bottom style="thin">
        <color indexed="64"/>
      </bottom>
      <diagonal/>
    </border>
    <border>
      <left style="medium">
        <color theme="6" tint="-0.249977111117893"/>
      </left>
      <right style="thin">
        <color indexed="64"/>
      </right>
      <top style="thin">
        <color indexed="64"/>
      </top>
      <bottom style="thin">
        <color indexed="64"/>
      </bottom>
      <diagonal/>
    </border>
    <border>
      <left style="thin">
        <color indexed="64"/>
      </left>
      <right style="medium">
        <color theme="6" tint="-0.249977111117893"/>
      </right>
      <top style="thin">
        <color indexed="64"/>
      </top>
      <bottom style="thin">
        <color indexed="64"/>
      </bottom>
      <diagonal/>
    </border>
    <border>
      <left style="medium">
        <color theme="6" tint="-0.249977111117893"/>
      </left>
      <right style="thin">
        <color indexed="64"/>
      </right>
      <top style="thin">
        <color indexed="64"/>
      </top>
      <bottom style="medium">
        <color theme="6" tint="-0.249977111117893"/>
      </bottom>
      <diagonal/>
    </border>
    <border>
      <left style="thin">
        <color indexed="64"/>
      </left>
      <right style="thin">
        <color indexed="64"/>
      </right>
      <top style="thin">
        <color indexed="64"/>
      </top>
      <bottom style="medium">
        <color theme="6" tint="-0.249977111117893"/>
      </bottom>
      <diagonal/>
    </border>
    <border>
      <left style="thin">
        <color indexed="64"/>
      </left>
      <right style="medium">
        <color theme="6" tint="-0.249977111117893"/>
      </right>
      <top style="thin">
        <color indexed="64"/>
      </top>
      <bottom style="medium">
        <color theme="6" tint="-0.249977111117893"/>
      </bottom>
      <diagonal/>
    </border>
    <border>
      <left/>
      <right style="thin">
        <color theme="6" tint="-0.249977111117893"/>
      </right>
      <top style="thin">
        <color theme="6" tint="-0.249977111117893"/>
      </top>
      <bottom style="thin">
        <color theme="6" tint="-0.249977111117893"/>
      </bottom>
      <diagonal/>
    </border>
    <border>
      <left/>
      <right/>
      <top style="thin">
        <color theme="6" tint="-0.249977111117893"/>
      </top>
      <bottom style="thin">
        <color theme="6" tint="-0.249977111117893"/>
      </bottom>
      <diagonal/>
    </border>
    <border>
      <left/>
      <right/>
      <top style="medium">
        <color theme="6" tint="-0.24994659260841701"/>
      </top>
      <bottom style="medium">
        <color theme="6" tint="-0.249977111117893"/>
      </bottom>
      <diagonal/>
    </border>
    <border>
      <left/>
      <right style="medium">
        <color theme="6" tint="-0.24994659260841701"/>
      </right>
      <top style="medium">
        <color theme="6" tint="-0.249977111117893"/>
      </top>
      <bottom style="medium">
        <color theme="6" tint="-0.249977111117893"/>
      </bottom>
      <diagonal/>
    </border>
    <border>
      <left style="thick">
        <color rgb="FF0070C0"/>
      </left>
      <right style="thick">
        <color rgb="FF0070C0"/>
      </right>
      <top style="medium">
        <color rgb="FF0070C0"/>
      </top>
      <bottom style="medium">
        <color rgb="FF0070C0"/>
      </bottom>
      <diagonal/>
    </border>
    <border>
      <left/>
      <right/>
      <top/>
      <bottom style="medium">
        <color theme="6" tint="-0.24994659260841701"/>
      </bottom>
      <diagonal/>
    </border>
    <border>
      <left/>
      <right style="medium">
        <color theme="6" tint="-0.249977111117893"/>
      </right>
      <top style="medium">
        <color theme="6" tint="-0.249977111117893"/>
      </top>
      <bottom style="thin">
        <color theme="6" tint="-0.249977111117893"/>
      </bottom>
      <diagonal/>
    </border>
    <border>
      <left/>
      <right style="medium">
        <color theme="6" tint="-0.249977111117893"/>
      </right>
      <top style="thin">
        <color theme="6" tint="-0.249977111117893"/>
      </top>
      <bottom style="thin">
        <color theme="6" tint="-0.249977111117893"/>
      </bottom>
      <diagonal/>
    </border>
    <border>
      <left style="medium">
        <color theme="6" tint="-0.249977111117893"/>
      </left>
      <right/>
      <top style="thin">
        <color theme="6" tint="-0.249977111117893"/>
      </top>
      <bottom/>
      <diagonal/>
    </border>
    <border>
      <left/>
      <right style="medium">
        <color theme="6" tint="-0.249977111117893"/>
      </right>
      <top style="thin">
        <color theme="6" tint="-0.249977111117893"/>
      </top>
      <bottom/>
      <diagonal/>
    </border>
    <border>
      <left style="medium">
        <color theme="6"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right style="medium">
        <color theme="6" tint="-0.24994659260841701"/>
      </right>
      <top/>
      <bottom/>
      <diagonal/>
    </border>
    <border>
      <left style="medium">
        <color theme="6" tint="-0.249977111117893"/>
      </left>
      <right style="medium">
        <color theme="6" tint="-0.249977111117893"/>
      </right>
      <top/>
      <bottom/>
      <diagonal/>
    </border>
    <border>
      <left style="medium">
        <color theme="6" tint="-0.249977111117893"/>
      </left>
      <right style="thin">
        <color theme="6" tint="-0.249977111117893"/>
      </right>
      <top/>
      <bottom style="thin">
        <color theme="6" tint="-0.249977111117893"/>
      </bottom>
      <diagonal/>
    </border>
    <border>
      <left style="medium">
        <color theme="6" tint="-0.24994659260841701"/>
      </left>
      <right/>
      <top style="medium">
        <color theme="6" tint="-0.249977111117893"/>
      </top>
      <bottom style="medium">
        <color theme="6" tint="-0.249977111117893"/>
      </bottom>
      <diagonal/>
    </border>
    <border>
      <left style="thin">
        <color theme="6" tint="-0.249977111117893"/>
      </left>
      <right/>
      <top/>
      <bottom style="thin">
        <color theme="6" tint="-0.249977111117893"/>
      </bottom>
      <diagonal/>
    </border>
    <border>
      <left/>
      <right style="thin">
        <color theme="6" tint="-0.249977111117893"/>
      </right>
      <top/>
      <bottom style="thin">
        <color theme="6" tint="-0.249977111117893"/>
      </bottom>
      <diagonal/>
    </border>
    <border>
      <left style="medium">
        <color theme="6" tint="-0.24994659260841701"/>
      </left>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thin">
        <color theme="6" tint="-0.249977111117893"/>
      </left>
      <right/>
      <top style="medium">
        <color theme="6" tint="-0.249977111117893"/>
      </top>
      <bottom/>
      <diagonal/>
    </border>
    <border>
      <left/>
      <right style="thin">
        <color theme="6" tint="-0.249977111117893"/>
      </right>
      <top style="medium">
        <color theme="6" tint="-0.249977111117893"/>
      </top>
      <bottom/>
      <diagonal/>
    </border>
    <border>
      <left style="medium">
        <color theme="6" tint="-0.249977111117893"/>
      </left>
      <right style="thin">
        <color theme="6" tint="-0.249977111117893"/>
      </right>
      <top/>
      <bottom style="medium">
        <color theme="6" tint="-0.249977111117893"/>
      </bottom>
      <diagonal/>
    </border>
    <border>
      <left style="thin">
        <color theme="6" tint="-0.249977111117893"/>
      </left>
      <right style="thin">
        <color theme="6" tint="-0.249977111117893"/>
      </right>
      <top/>
      <bottom/>
      <diagonal/>
    </border>
    <border>
      <left style="thin">
        <color theme="6" tint="-0.249977111117893"/>
      </left>
      <right style="thin">
        <color theme="6" tint="-0.249977111117893"/>
      </right>
      <top/>
      <bottom style="medium">
        <color theme="6" tint="-0.24997711111789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6" tint="-0.249977111117893"/>
      </left>
      <right style="medium">
        <color theme="6" tint="-0.249977111117893"/>
      </right>
      <top/>
      <bottom style="medium">
        <color theme="6" tint="-0.249977111117893"/>
      </bottom>
      <diagonal/>
    </border>
  </borders>
  <cellStyleXfs count="5">
    <xf numFmtId="0" fontId="0"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cellStyleXfs>
  <cellXfs count="368">
    <xf numFmtId="0" fontId="0" fillId="0" borderId="0" xfId="0"/>
    <xf numFmtId="0" fontId="4" fillId="0" borderId="0" xfId="0" applyFont="1"/>
    <xf numFmtId="0" fontId="5" fillId="0" borderId="0" xfId="0" applyFont="1"/>
    <xf numFmtId="0" fontId="6" fillId="0" borderId="0" xfId="0" applyFont="1"/>
    <xf numFmtId="0" fontId="6" fillId="0" borderId="2" xfId="0" applyFont="1" applyBorder="1"/>
    <xf numFmtId="0" fontId="7" fillId="0" borderId="0" xfId="0" applyFont="1"/>
    <xf numFmtId="0" fontId="6" fillId="0" borderId="3" xfId="0" applyFont="1" applyBorder="1"/>
    <xf numFmtId="0" fontId="7" fillId="0" borderId="2" xfId="0" applyFont="1" applyBorder="1"/>
    <xf numFmtId="0" fontId="7" fillId="0" borderId="3" xfId="0" applyFont="1" applyBorder="1"/>
    <xf numFmtId="0" fontId="8" fillId="0" borderId="0" xfId="0" applyFont="1"/>
    <xf numFmtId="0" fontId="6" fillId="0" borderId="6" xfId="0" applyFont="1" applyBorder="1"/>
    <xf numFmtId="0" fontId="5" fillId="0" borderId="7" xfId="0" applyFont="1" applyBorder="1"/>
    <xf numFmtId="0" fontId="6" fillId="0" borderId="7" xfId="0" applyFont="1" applyBorder="1"/>
    <xf numFmtId="0" fontId="6" fillId="0" borderId="8" xfId="0" applyFont="1" applyBorder="1"/>
    <xf numFmtId="0" fontId="6"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vertical="center"/>
    </xf>
    <xf numFmtId="0" fontId="0" fillId="0" borderId="7" xfId="0" applyBorder="1" applyAlignment="1">
      <alignment vertical="center" wrapText="1"/>
    </xf>
    <xf numFmtId="0" fontId="14" fillId="0" borderId="0" xfId="0" applyFont="1" applyAlignment="1">
      <alignment horizontal="left" vertical="center"/>
    </xf>
    <xf numFmtId="0" fontId="0" fillId="0" borderId="2" xfId="0" applyBorder="1" applyAlignment="1">
      <alignment vertical="center"/>
    </xf>
    <xf numFmtId="0" fontId="16" fillId="0" borderId="0" xfId="0" applyFont="1" applyAlignment="1">
      <alignment horizontal="left" vertical="center"/>
    </xf>
    <xf numFmtId="0" fontId="12" fillId="3" borderId="4" xfId="0" applyFont="1" applyFill="1" applyBorder="1" applyAlignment="1">
      <alignment horizontal="center" vertical="center" wrapText="1"/>
    </xf>
    <xf numFmtId="0" fontId="0" fillId="4" borderId="0" xfId="0" applyFill="1"/>
    <xf numFmtId="0" fontId="0" fillId="4" borderId="25" xfId="0" applyFill="1" applyBorder="1"/>
    <xf numFmtId="0" fontId="0" fillId="4" borderId="26" xfId="0" applyFill="1" applyBorder="1"/>
    <xf numFmtId="0" fontId="0" fillId="4" borderId="27" xfId="0" applyFill="1" applyBorder="1"/>
    <xf numFmtId="0" fontId="0" fillId="4" borderId="2" xfId="0" applyFill="1" applyBorder="1"/>
    <xf numFmtId="0" fontId="0" fillId="4" borderId="3" xfId="0" applyFill="1" applyBorder="1"/>
    <xf numFmtId="0" fontId="0" fillId="4" borderId="0" xfId="0" applyFill="1" applyAlignment="1">
      <alignment vertical="center"/>
    </xf>
    <xf numFmtId="0" fontId="5" fillId="4" borderId="0" xfId="0" applyFont="1" applyFill="1" applyAlignment="1">
      <alignment vertical="center"/>
    </xf>
    <xf numFmtId="0" fontId="0" fillId="4" borderId="6" xfId="0" applyFill="1" applyBorder="1"/>
    <xf numFmtId="0" fontId="0" fillId="4" borderId="7" xfId="0" applyFill="1" applyBorder="1"/>
    <xf numFmtId="0" fontId="0" fillId="4" borderId="8" xfId="0" applyFill="1" applyBorder="1"/>
    <xf numFmtId="0" fontId="6" fillId="0" borderId="0" xfId="0" applyFont="1" applyAlignment="1">
      <alignment horizontal="center" vertical="center" wrapText="1" shrinkToFit="1"/>
    </xf>
    <xf numFmtId="0" fontId="11" fillId="0" borderId="26" xfId="0" applyFont="1" applyBorder="1" applyAlignment="1">
      <alignment horizontal="center" vertical="center"/>
    </xf>
    <xf numFmtId="0" fontId="0" fillId="0" borderId="26" xfId="0" applyBorder="1" applyAlignment="1">
      <alignment vertical="center" wrapText="1"/>
    </xf>
    <xf numFmtId="0" fontId="0" fillId="0" borderId="26" xfId="0" applyBorder="1" applyAlignment="1">
      <alignment horizontal="center" vertical="center"/>
    </xf>
    <xf numFmtId="0" fontId="0" fillId="0" borderId="26" xfId="0" applyBorder="1" applyAlignment="1">
      <alignment vertical="center"/>
    </xf>
    <xf numFmtId="0" fontId="0" fillId="0" borderId="27" xfId="0" applyBorder="1" applyAlignment="1">
      <alignment vertical="center"/>
    </xf>
    <xf numFmtId="0" fontId="10" fillId="0" borderId="2" xfId="0" applyFont="1" applyBorder="1" applyAlignment="1">
      <alignment horizontal="center" vertical="center"/>
    </xf>
    <xf numFmtId="0" fontId="0" fillId="0" borderId="3" xfId="0" applyBorder="1" applyAlignment="1">
      <alignment vertical="center"/>
    </xf>
    <xf numFmtId="0" fontId="10" fillId="0" borderId="6" xfId="0" applyFont="1" applyBorder="1" applyAlignment="1">
      <alignment horizontal="center" vertical="center"/>
    </xf>
    <xf numFmtId="0" fontId="11" fillId="0" borderId="7" xfId="0" applyFont="1" applyBorder="1" applyAlignment="1">
      <alignment horizontal="center" vertical="center"/>
    </xf>
    <xf numFmtId="0" fontId="0" fillId="0" borderId="7" xfId="0" applyBorder="1" applyAlignment="1">
      <alignment horizontal="center" vertical="center"/>
    </xf>
    <xf numFmtId="0" fontId="0" fillId="0" borderId="7" xfId="0" applyBorder="1" applyAlignment="1">
      <alignment vertical="center"/>
    </xf>
    <xf numFmtId="0" fontId="0" fillId="0" borderId="8" xfId="0" applyBorder="1" applyAlignment="1">
      <alignment vertical="center"/>
    </xf>
    <xf numFmtId="0" fontId="13" fillId="0" borderId="0" xfId="0" applyFont="1" applyAlignment="1">
      <alignment vertical="center"/>
    </xf>
    <xf numFmtId="0" fontId="0" fillId="0" borderId="2" xfId="0" applyBorder="1" applyAlignment="1">
      <alignment horizontal="center" vertical="center"/>
    </xf>
    <xf numFmtId="0" fontId="12" fillId="0" borderId="3" xfId="0" applyFont="1" applyBorder="1" applyAlignment="1">
      <alignment vertical="center"/>
    </xf>
    <xf numFmtId="0" fontId="0" fillId="0" borderId="25" xfId="0" applyBorder="1" applyAlignment="1">
      <alignmen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6" xfId="0" applyBorder="1" applyAlignment="1">
      <alignment vertical="center"/>
    </xf>
    <xf numFmtId="0" fontId="10" fillId="0" borderId="7" xfId="0" applyFont="1" applyBorder="1" applyAlignment="1">
      <alignment horizontal="center" vertical="center"/>
    </xf>
    <xf numFmtId="0" fontId="10" fillId="0" borderId="26" xfId="0" applyFont="1" applyBorder="1" applyAlignment="1">
      <alignment horizontal="center"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36" xfId="0" applyFont="1" applyBorder="1" applyAlignment="1">
      <alignment vertical="center"/>
    </xf>
    <xf numFmtId="0" fontId="5" fillId="0" borderId="26" xfId="0" applyFont="1" applyBorder="1"/>
    <xf numFmtId="0" fontId="9" fillId="0" borderId="26" xfId="0" applyFont="1" applyBorder="1" applyAlignment="1">
      <alignment vertical="center"/>
    </xf>
    <xf numFmtId="0" fontId="5" fillId="0" borderId="0" xfId="0" applyFont="1" applyAlignment="1">
      <alignment horizontal="right"/>
    </xf>
    <xf numFmtId="0" fontId="7" fillId="0" borderId="26" xfId="0" applyFont="1" applyBorder="1" applyAlignment="1">
      <alignment horizontal="center" vertical="center"/>
    </xf>
    <xf numFmtId="1" fontId="7" fillId="0" borderId="0" xfId="0" applyNumberFormat="1" applyFont="1" applyAlignment="1">
      <alignment horizontal="center" vertical="center"/>
    </xf>
    <xf numFmtId="41" fontId="7" fillId="0" borderId="0" xfId="0" applyNumberFormat="1" applyFont="1" applyAlignment="1">
      <alignment vertical="center"/>
    </xf>
    <xf numFmtId="41" fontId="7" fillId="0" borderId="53" xfId="0" applyNumberFormat="1" applyFont="1" applyBorder="1" applyAlignment="1">
      <alignment vertical="center"/>
    </xf>
    <xf numFmtId="0" fontId="26" fillId="6" borderId="1" xfId="0" applyFont="1" applyFill="1" applyBorder="1"/>
    <xf numFmtId="1" fontId="26" fillId="6" borderId="1" xfId="0" applyNumberFormat="1" applyFont="1" applyFill="1" applyBorder="1" applyAlignment="1">
      <alignment horizontal="center" vertical="center"/>
    </xf>
    <xf numFmtId="0" fontId="27" fillId="0" borderId="1" xfId="0" applyFont="1" applyBorder="1"/>
    <xf numFmtId="1" fontId="27" fillId="0" borderId="1" xfId="0" applyNumberFormat="1" applyFont="1" applyBorder="1" applyAlignment="1">
      <alignment horizontal="center" vertical="center"/>
    </xf>
    <xf numFmtId="1" fontId="27" fillId="6" borderId="1" xfId="0" applyNumberFormat="1" applyFont="1" applyFill="1" applyBorder="1" applyAlignment="1">
      <alignment horizontal="center" vertical="center"/>
    </xf>
    <xf numFmtId="0" fontId="30" fillId="0" borderId="0" xfId="0" applyFont="1" applyAlignment="1">
      <alignment horizontal="left" vertical="center" wrapText="1"/>
    </xf>
    <xf numFmtId="0" fontId="31" fillId="0" borderId="0" xfId="0" applyFont="1" applyAlignment="1">
      <alignment horizontal="left" vertical="center" wrapText="1"/>
    </xf>
    <xf numFmtId="0" fontId="29" fillId="0" borderId="0" xfId="0" applyFont="1" applyAlignment="1">
      <alignment horizontal="center" vertical="center" wrapText="1"/>
    </xf>
    <xf numFmtId="0" fontId="33" fillId="0" borderId="0" xfId="0" applyFont="1" applyAlignment="1">
      <alignment horizontal="center" vertical="center" wrapText="1"/>
    </xf>
    <xf numFmtId="0" fontId="31" fillId="0" borderId="0" xfId="0" quotePrefix="1" applyFont="1" applyAlignment="1">
      <alignment horizontal="left" vertical="center" wrapText="1"/>
    </xf>
    <xf numFmtId="0" fontId="28" fillId="7" borderId="0" xfId="0" applyFont="1" applyFill="1"/>
    <xf numFmtId="0" fontId="0" fillId="7" borderId="0" xfId="0" applyFill="1"/>
    <xf numFmtId="0" fontId="30" fillId="0" borderId="0" xfId="0" applyFont="1" applyAlignment="1">
      <alignment horizontal="center" vertical="center" wrapText="1"/>
    </xf>
    <xf numFmtId="0" fontId="30" fillId="0" borderId="0" xfId="0" quotePrefix="1" applyFont="1" applyAlignment="1">
      <alignment horizontal="left" vertical="center" wrapText="1"/>
    </xf>
    <xf numFmtId="0" fontId="0" fillId="0" borderId="0" xfId="0" quotePrefix="1"/>
    <xf numFmtId="0" fontId="6" fillId="8" borderId="0" xfId="0" applyFont="1" applyFill="1"/>
    <xf numFmtId="0" fontId="0" fillId="8" borderId="0" xfId="0" applyFill="1"/>
    <xf numFmtId="0" fontId="0" fillId="9" borderId="0" xfId="0" applyFill="1" applyAlignment="1">
      <alignment vertical="center"/>
    </xf>
    <xf numFmtId="0" fontId="0" fillId="9" borderId="0" xfId="0" applyFill="1" applyAlignment="1">
      <alignment horizontal="left" vertical="center"/>
    </xf>
    <xf numFmtId="0" fontId="0" fillId="9" borderId="0" xfId="0" applyFill="1"/>
    <xf numFmtId="14" fontId="0" fillId="4" borderId="4" xfId="0" applyNumberFormat="1" applyFill="1" applyBorder="1" applyAlignment="1">
      <alignment horizontal="center" vertical="center"/>
    </xf>
    <xf numFmtId="0" fontId="35" fillId="0" borderId="16" xfId="0" applyFont="1" applyBorder="1" applyAlignment="1" applyProtection="1">
      <alignment horizontal="center" vertical="center" wrapText="1" shrinkToFit="1"/>
      <protection locked="0"/>
    </xf>
    <xf numFmtId="0" fontId="35" fillId="0" borderId="17" xfId="0" applyFont="1" applyBorder="1" applyAlignment="1" applyProtection="1">
      <alignment horizontal="center" vertical="center" wrapText="1" shrinkToFit="1"/>
      <protection locked="0"/>
    </xf>
    <xf numFmtId="0" fontId="35" fillId="0" borderId="12" xfId="0" applyFont="1" applyBorder="1" applyAlignment="1" applyProtection="1">
      <alignment horizontal="center" vertical="center" wrapText="1" shrinkToFit="1"/>
      <protection locked="0"/>
    </xf>
    <xf numFmtId="0" fontId="35" fillId="0" borderId="29" xfId="0" applyFont="1" applyBorder="1" applyAlignment="1" applyProtection="1">
      <alignment horizontal="center" vertical="center" wrapText="1" shrinkToFit="1"/>
      <protection locked="0"/>
    </xf>
    <xf numFmtId="0" fontId="24" fillId="0" borderId="28" xfId="0" applyFont="1" applyBorder="1" applyAlignment="1">
      <alignment horizontal="center" vertical="center"/>
    </xf>
    <xf numFmtId="0" fontId="0" fillId="0" borderId="61" xfId="0" applyBorder="1" applyAlignment="1">
      <alignment horizontal="left" vertical="center"/>
    </xf>
    <xf numFmtId="0" fontId="0" fillId="0" borderId="61" xfId="0" applyBorder="1"/>
    <xf numFmtId="0" fontId="0" fillId="0" borderId="62" xfId="0" applyBorder="1"/>
    <xf numFmtId="0" fontId="0" fillId="0" borderId="56" xfId="0" applyBorder="1"/>
    <xf numFmtId="0" fontId="0" fillId="0" borderId="64" xfId="0" applyBorder="1"/>
    <xf numFmtId="0" fontId="0" fillId="0" borderId="63" xfId="0" applyBorder="1"/>
    <xf numFmtId="0" fontId="0" fillId="0" borderId="30" xfId="0" applyBorder="1" applyAlignment="1">
      <alignment horizontal="center" vertical="center"/>
    </xf>
    <xf numFmtId="0" fontId="31" fillId="0" borderId="0" xfId="0" applyFont="1" applyAlignment="1">
      <alignment horizontal="left" vertical="center"/>
    </xf>
    <xf numFmtId="0" fontId="30" fillId="0" borderId="0" xfId="0" applyFont="1" applyAlignment="1">
      <alignment horizontal="left" vertical="center"/>
    </xf>
    <xf numFmtId="0" fontId="0" fillId="0" borderId="65" xfId="0" applyBorder="1" applyAlignment="1">
      <alignment vertical="center"/>
    </xf>
    <xf numFmtId="0" fontId="10" fillId="0" borderId="37" xfId="0" applyFont="1" applyBorder="1" applyAlignment="1">
      <alignment horizontal="center" vertical="center"/>
    </xf>
    <xf numFmtId="0" fontId="11" fillId="0" borderId="37" xfId="0" applyFont="1" applyBorder="1" applyAlignment="1">
      <alignment horizontal="center" vertical="center"/>
    </xf>
    <xf numFmtId="0" fontId="0" fillId="0" borderId="37" xfId="0" applyBorder="1" applyAlignment="1">
      <alignment vertical="center" wrapText="1"/>
    </xf>
    <xf numFmtId="0" fontId="0" fillId="0" borderId="37" xfId="0" applyBorder="1" applyAlignment="1">
      <alignment horizontal="center" vertical="center"/>
    </xf>
    <xf numFmtId="0" fontId="17" fillId="0" borderId="7" xfId="0" applyFont="1" applyBorder="1" applyAlignment="1">
      <alignment horizontal="left" vertical="center"/>
    </xf>
    <xf numFmtId="0" fontId="0" fillId="10" borderId="0" xfId="0" applyFill="1"/>
    <xf numFmtId="46" fontId="0" fillId="0" borderId="0" xfId="0" applyNumberFormat="1"/>
    <xf numFmtId="168" fontId="35" fillId="0" borderId="28" xfId="0" applyNumberFormat="1" applyFont="1" applyBorder="1" applyAlignment="1" applyProtection="1">
      <alignment vertical="center"/>
      <protection locked="0"/>
    </xf>
    <xf numFmtId="168" fontId="35" fillId="0" borderId="28" xfId="0" applyNumberFormat="1" applyFont="1" applyBorder="1" applyAlignment="1">
      <alignment vertical="center"/>
    </xf>
    <xf numFmtId="3" fontId="35" fillId="0" borderId="28" xfId="0" applyNumberFormat="1" applyFont="1" applyBorder="1" applyAlignment="1" applyProtection="1">
      <alignment vertical="center"/>
      <protection locked="0"/>
    </xf>
    <xf numFmtId="0" fontId="17" fillId="0" borderId="1" xfId="0" applyFont="1" applyBorder="1" applyAlignment="1">
      <alignment horizontal="center"/>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0" fontId="17" fillId="0" borderId="7" xfId="0" applyFont="1" applyBorder="1" applyAlignment="1">
      <alignment horizontal="right" vertical="center"/>
    </xf>
    <xf numFmtId="2" fontId="37" fillId="0" borderId="4" xfId="2" applyNumberFormat="1" applyFont="1" applyBorder="1" applyAlignment="1" applyProtection="1">
      <alignment horizontal="center" vertical="center"/>
      <protection hidden="1"/>
    </xf>
    <xf numFmtId="167" fontId="24" fillId="0" borderId="24" xfId="2" applyNumberFormat="1" applyFont="1" applyBorder="1" applyAlignment="1" applyProtection="1">
      <alignment horizontal="center" vertical="center"/>
      <protection hidden="1"/>
    </xf>
    <xf numFmtId="167" fontId="24" fillId="0" borderId="11" xfId="2" applyNumberFormat="1" applyFont="1" applyBorder="1" applyAlignment="1" applyProtection="1">
      <alignment horizontal="center" vertical="center"/>
      <protection hidden="1"/>
    </xf>
    <xf numFmtId="167" fontId="24" fillId="0" borderId="13" xfId="2" applyNumberFormat="1" applyFont="1" applyBorder="1" applyAlignment="1" applyProtection="1">
      <alignment horizontal="center" vertical="center"/>
      <protection hidden="1"/>
    </xf>
    <xf numFmtId="0" fontId="26" fillId="0" borderId="9" xfId="0" applyFont="1" applyBorder="1" applyAlignment="1">
      <alignment horizontal="center" vertical="center"/>
    </xf>
    <xf numFmtId="0" fontId="26" fillId="0" borderId="11" xfId="0" applyFont="1" applyBorder="1" applyAlignment="1">
      <alignment horizontal="center" vertical="center"/>
    </xf>
    <xf numFmtId="0" fontId="26" fillId="0" borderId="13" xfId="0" applyFont="1" applyBorder="1" applyAlignment="1">
      <alignment horizontal="center" vertical="center"/>
    </xf>
    <xf numFmtId="0" fontId="24" fillId="0" borderId="11" xfId="0" applyFont="1" applyBorder="1" applyAlignment="1">
      <alignment horizontal="left" vertical="center"/>
    </xf>
    <xf numFmtId="0" fontId="24" fillId="0" borderId="11" xfId="0" applyFont="1" applyBorder="1" applyAlignment="1">
      <alignment vertical="center" wrapText="1"/>
    </xf>
    <xf numFmtId="0" fontId="24" fillId="0" borderId="13" xfId="0" applyFont="1" applyBorder="1" applyAlignment="1">
      <alignment vertical="center" wrapText="1"/>
    </xf>
    <xf numFmtId="0" fontId="24" fillId="0" borderId="11" xfId="0" applyFont="1" applyBorder="1" applyAlignment="1">
      <alignment vertical="center"/>
    </xf>
    <xf numFmtId="0" fontId="24" fillId="0" borderId="11" xfId="0" applyFont="1" applyBorder="1" applyAlignment="1" applyProtection="1">
      <alignment horizontal="center" vertical="center"/>
      <protection locked="0"/>
    </xf>
    <xf numFmtId="0" fontId="24" fillId="0" borderId="13" xfId="0" applyFont="1" applyBorder="1" applyAlignment="1" applyProtection="1">
      <alignment horizontal="center" vertical="center"/>
      <protection locked="0"/>
    </xf>
    <xf numFmtId="0" fontId="26" fillId="0" borderId="24" xfId="0" applyFont="1" applyBorder="1" applyAlignment="1">
      <alignment horizontal="center" vertical="center"/>
    </xf>
    <xf numFmtId="0" fontId="24" fillId="0" borderId="9" xfId="0" applyFont="1" applyBorder="1" applyAlignment="1">
      <alignment horizontal="left" vertical="center"/>
    </xf>
    <xf numFmtId="0" fontId="24" fillId="0" borderId="9" xfId="0" applyFont="1" applyBorder="1" applyAlignment="1">
      <alignment vertical="center" wrapText="1"/>
    </xf>
    <xf numFmtId="0" fontId="24" fillId="0" borderId="24" xfId="0" applyFont="1" applyBorder="1" applyAlignment="1">
      <alignment horizontal="left" vertical="center"/>
    </xf>
    <xf numFmtId="0" fontId="24" fillId="0" borderId="24" xfId="0" applyFont="1" applyBorder="1" applyAlignment="1">
      <alignment vertical="center" wrapText="1"/>
    </xf>
    <xf numFmtId="0" fontId="24" fillId="0" borderId="9" xfId="0" applyFont="1" applyBorder="1" applyAlignment="1" applyProtection="1">
      <alignment horizontal="center" vertical="center"/>
      <protection locked="0"/>
    </xf>
    <xf numFmtId="0" fontId="26" fillId="0" borderId="21" xfId="0" applyFont="1" applyBorder="1" applyAlignment="1">
      <alignment horizontal="center" vertical="center"/>
    </xf>
    <xf numFmtId="0" fontId="26" fillId="0" borderId="22" xfId="0" applyFont="1" applyBorder="1" applyAlignment="1">
      <alignment horizontal="center" vertical="center"/>
    </xf>
    <xf numFmtId="0" fontId="26" fillId="0" borderId="59" xfId="0" applyFont="1" applyBorder="1" applyAlignment="1">
      <alignment horizontal="center" vertical="center"/>
    </xf>
    <xf numFmtId="0" fontId="24" fillId="0" borderId="57" xfId="0" applyFont="1" applyBorder="1" applyAlignment="1">
      <alignment vertical="center" wrapText="1"/>
    </xf>
    <xf numFmtId="0" fontId="24" fillId="0" borderId="58" xfId="0" applyFont="1" applyBorder="1" applyAlignment="1">
      <alignment vertical="center" wrapText="1"/>
    </xf>
    <xf numFmtId="0" fontId="24" fillId="0" borderId="60" xfId="0" applyFont="1" applyBorder="1" applyAlignment="1">
      <alignment vertical="center" wrapText="1"/>
    </xf>
    <xf numFmtId="0" fontId="23" fillId="3" borderId="9" xfId="0" applyFont="1" applyFill="1" applyBorder="1" applyAlignment="1">
      <alignment horizontal="center" vertical="center" wrapText="1"/>
    </xf>
    <xf numFmtId="167" fontId="40" fillId="3" borderId="4" xfId="0" applyNumberFormat="1" applyFont="1" applyFill="1" applyBorder="1" applyAlignment="1">
      <alignment horizontal="center" vertical="center"/>
    </xf>
    <xf numFmtId="0" fontId="41" fillId="3" borderId="24" xfId="0" applyFont="1" applyFill="1" applyBorder="1" applyAlignment="1">
      <alignment horizontal="center" vertical="center"/>
    </xf>
    <xf numFmtId="0" fontId="42" fillId="3" borderId="24" xfId="0" applyFont="1" applyFill="1" applyBorder="1" applyAlignment="1">
      <alignment horizontal="center" vertical="center"/>
    </xf>
    <xf numFmtId="0" fontId="25" fillId="2" borderId="18" xfId="0" applyFont="1" applyFill="1" applyBorder="1" applyAlignment="1">
      <alignment horizontal="center" vertical="center" wrapText="1"/>
    </xf>
    <xf numFmtId="0" fontId="25" fillId="2" borderId="19" xfId="0" applyFont="1" applyFill="1" applyBorder="1" applyAlignment="1">
      <alignment horizontal="center" vertical="center" wrapText="1"/>
    </xf>
    <xf numFmtId="0" fontId="43" fillId="3" borderId="32" xfId="0" applyFont="1" applyFill="1" applyBorder="1" applyAlignment="1">
      <alignment horizontal="center" vertical="center"/>
    </xf>
    <xf numFmtId="0" fontId="43" fillId="3" borderId="40" xfId="0" applyFont="1" applyFill="1" applyBorder="1" applyAlignment="1">
      <alignment vertical="center"/>
    </xf>
    <xf numFmtId="0" fontId="17" fillId="0" borderId="0" xfId="0" applyFont="1"/>
    <xf numFmtId="0" fontId="0" fillId="0" borderId="0" xfId="0" applyAlignment="1">
      <alignment horizontal="left"/>
    </xf>
    <xf numFmtId="0" fontId="11" fillId="0" borderId="0" xfId="0" applyFont="1"/>
    <xf numFmtId="0" fontId="11" fillId="0" borderId="0" xfId="0" applyFont="1" applyAlignment="1">
      <alignment horizontal="left" vertical="center" wrapText="1"/>
    </xf>
    <xf numFmtId="0" fontId="18" fillId="3" borderId="0" xfId="0" applyFont="1" applyFill="1" applyAlignment="1">
      <alignment horizontal="center" vertical="center" wrapText="1"/>
    </xf>
    <xf numFmtId="0" fontId="7" fillId="3" borderId="0" xfId="0" applyFont="1" applyFill="1" applyAlignment="1">
      <alignment horizontal="center" vertical="center" wrapText="1"/>
    </xf>
    <xf numFmtId="0" fontId="17" fillId="3" borderId="0" xfId="0" applyFont="1" applyFill="1" applyAlignment="1">
      <alignment vertical="top" wrapText="1"/>
    </xf>
    <xf numFmtId="0" fontId="17" fillId="0" borderId="2" xfId="0" applyFont="1" applyBorder="1" applyAlignment="1">
      <alignment vertical="top" wrapText="1"/>
    </xf>
    <xf numFmtId="169" fontId="0" fillId="0" borderId="28" xfId="0" applyNumberFormat="1" applyBorder="1" applyAlignment="1">
      <alignment horizontal="center" vertical="center"/>
    </xf>
    <xf numFmtId="0" fontId="24" fillId="0" borderId="0" xfId="0" applyFont="1" applyAlignment="1">
      <alignment horizontal="center" vertical="center"/>
    </xf>
    <xf numFmtId="10" fontId="24" fillId="0" borderId="28" xfId="4" applyNumberFormat="1" applyFont="1" applyFill="1" applyBorder="1" applyAlignment="1" applyProtection="1">
      <alignment horizontal="center" vertical="center"/>
    </xf>
    <xf numFmtId="170" fontId="0" fillId="0" borderId="0" xfId="4" applyNumberFormat="1" applyFont="1"/>
    <xf numFmtId="0" fontId="4" fillId="9" borderId="2" xfId="0" applyFont="1" applyFill="1" applyBorder="1" applyAlignment="1">
      <alignment horizontal="left" vertical="center"/>
    </xf>
    <xf numFmtId="0" fontId="7" fillId="9" borderId="0" xfId="0" applyFont="1" applyFill="1"/>
    <xf numFmtId="0" fontId="6" fillId="9" borderId="0" xfId="0" applyFont="1" applyFill="1"/>
    <xf numFmtId="0" fontId="25" fillId="3" borderId="36" xfId="0" applyFont="1" applyFill="1" applyBorder="1" applyAlignment="1">
      <alignment horizontal="center" vertical="center"/>
    </xf>
    <xf numFmtId="0" fontId="25" fillId="3" borderId="37" xfId="0" applyFont="1" applyFill="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3" xfId="0" applyFont="1" applyBorder="1"/>
    <xf numFmtId="0" fontId="5" fillId="0" borderId="0" xfId="0" applyFont="1" applyAlignment="1">
      <alignment vertical="center"/>
    </xf>
    <xf numFmtId="0" fontId="5" fillId="0" borderId="61" xfId="0" applyFont="1" applyBorder="1"/>
    <xf numFmtId="0" fontId="5" fillId="0" borderId="37" xfId="0" applyFont="1" applyBorder="1" applyAlignment="1">
      <alignment vertical="center"/>
    </xf>
    <xf numFmtId="0" fontId="6" fillId="0" borderId="4" xfId="0" applyFont="1" applyBorder="1" applyAlignment="1" applyProtection="1">
      <alignment horizontal="center" vertical="center"/>
      <protection locked="0"/>
    </xf>
    <xf numFmtId="1" fontId="6" fillId="0" borderId="55" xfId="0" applyNumberFormat="1" applyFont="1" applyBorder="1" applyAlignment="1">
      <alignment horizontal="center" vertical="center"/>
    </xf>
    <xf numFmtId="0" fontId="24" fillId="0" borderId="33" xfId="0" applyFont="1" applyBorder="1" applyAlignment="1">
      <alignment horizontal="center" vertical="center" wrapText="1"/>
    </xf>
    <xf numFmtId="0" fontId="24" fillId="0" borderId="52" xfId="0" applyFont="1" applyBorder="1" applyAlignment="1">
      <alignment horizontal="center" vertical="center" wrapText="1"/>
    </xf>
    <xf numFmtId="0" fontId="24" fillId="0" borderId="34" xfId="0" applyFont="1" applyBorder="1" applyAlignment="1">
      <alignment horizontal="center" vertical="center" wrapText="1"/>
    </xf>
    <xf numFmtId="0" fontId="24" fillId="0" borderId="9" xfId="0" applyFont="1" applyBorder="1" applyAlignment="1">
      <alignment horizontal="left" vertical="center" wrapText="1"/>
    </xf>
    <xf numFmtId="0" fontId="24" fillId="0" borderId="24" xfId="0" applyFont="1" applyBorder="1" applyAlignment="1">
      <alignment horizontal="left" vertical="center" wrapText="1"/>
    </xf>
    <xf numFmtId="0" fontId="24" fillId="0" borderId="11" xfId="0" applyFont="1" applyBorder="1" applyAlignment="1">
      <alignment horizontal="left" vertical="center" wrapText="1"/>
    </xf>
    <xf numFmtId="0" fontId="24" fillId="0" borderId="13" xfId="0" applyFont="1" applyBorder="1" applyAlignment="1">
      <alignment horizontal="left" vertical="center" wrapText="1"/>
    </xf>
    <xf numFmtId="0" fontId="35" fillId="0" borderId="28" xfId="0" applyFont="1" applyBorder="1" applyAlignment="1" applyProtection="1">
      <alignment horizontal="center" vertical="center" wrapText="1" shrinkToFit="1"/>
      <protection locked="0"/>
    </xf>
    <xf numFmtId="0" fontId="25" fillId="2" borderId="76" xfId="0" applyFont="1" applyFill="1" applyBorder="1" applyAlignment="1">
      <alignment horizontal="center" vertical="center" wrapText="1"/>
    </xf>
    <xf numFmtId="0" fontId="17" fillId="0" borderId="0" xfId="0" applyFont="1" applyAlignment="1">
      <alignment vertical="top" wrapText="1"/>
    </xf>
    <xf numFmtId="0" fontId="25" fillId="2" borderId="80" xfId="0" applyFont="1" applyFill="1" applyBorder="1" applyAlignment="1">
      <alignment horizontal="center" vertical="center" wrapText="1"/>
    </xf>
    <xf numFmtId="0" fontId="35" fillId="0" borderId="76" xfId="0" applyFont="1" applyBorder="1" applyAlignment="1" applyProtection="1">
      <alignment horizontal="center" vertical="center" wrapText="1" shrinkToFit="1"/>
      <protection locked="0"/>
    </xf>
    <xf numFmtId="0" fontId="35" fillId="0" borderId="80" xfId="0" applyFont="1" applyBorder="1" applyAlignment="1" applyProtection="1">
      <alignment horizontal="center" vertical="center" wrapText="1" shrinkToFit="1"/>
      <protection locked="0"/>
    </xf>
    <xf numFmtId="0" fontId="35" fillId="0" borderId="14" xfId="0" applyFont="1" applyBorder="1" applyAlignment="1" applyProtection="1">
      <alignment horizontal="center" vertical="center" wrapText="1" shrinkToFit="1"/>
      <protection locked="0"/>
    </xf>
    <xf numFmtId="0" fontId="35" fillId="0" borderId="16" xfId="0" applyFont="1" applyBorder="1" applyAlignment="1">
      <alignment horizontal="center" vertical="center" wrapText="1" shrinkToFit="1"/>
    </xf>
    <xf numFmtId="0" fontId="35" fillId="0" borderId="28" xfId="0" applyFont="1" applyBorder="1" applyAlignment="1">
      <alignment horizontal="center" vertical="center" wrapText="1" shrinkToFit="1"/>
    </xf>
    <xf numFmtId="0" fontId="35" fillId="0" borderId="76" xfId="0" applyFont="1" applyBorder="1" applyAlignment="1">
      <alignment horizontal="center" vertical="center" wrapText="1" shrinkToFit="1"/>
    </xf>
    <xf numFmtId="10" fontId="0" fillId="0" borderId="1" xfId="0" applyNumberFormat="1" applyBorder="1" applyAlignment="1">
      <alignment horizontal="center" vertical="center" wrapText="1"/>
    </xf>
    <xf numFmtId="0" fontId="5" fillId="8" borderId="0" xfId="0" applyFont="1" applyFill="1"/>
    <xf numFmtId="0" fontId="0" fillId="0" borderId="3" xfId="0" applyBorder="1" applyAlignment="1">
      <alignment vertical="center" wrapText="1"/>
    </xf>
    <xf numFmtId="9" fontId="35" fillId="0" borderId="16" xfId="4" applyFont="1" applyBorder="1" applyAlignment="1" applyProtection="1">
      <alignment horizontal="center" vertical="center" wrapText="1" shrinkToFit="1"/>
      <protection locked="0"/>
    </xf>
    <xf numFmtId="9" fontId="35" fillId="0" borderId="28" xfId="4" applyFont="1" applyBorder="1" applyAlignment="1" applyProtection="1">
      <alignment horizontal="center" vertical="center" wrapText="1" shrinkToFit="1"/>
      <protection locked="0"/>
    </xf>
    <xf numFmtId="9" fontId="35" fillId="0" borderId="76" xfId="4" applyFont="1" applyBorder="1" applyAlignment="1" applyProtection="1">
      <alignment horizontal="center" vertical="center" wrapText="1" shrinkToFit="1"/>
      <protection locked="0"/>
    </xf>
    <xf numFmtId="9" fontId="35" fillId="0" borderId="12" xfId="4" applyFont="1" applyBorder="1" applyAlignment="1" applyProtection="1">
      <alignment horizontal="center" vertical="center" wrapText="1" shrinkToFit="1"/>
      <protection locked="0"/>
    </xf>
    <xf numFmtId="9" fontId="35" fillId="0" borderId="14" xfId="4" applyFont="1" applyBorder="1" applyAlignment="1" applyProtection="1">
      <alignment horizontal="center" vertical="center" wrapText="1" shrinkToFit="1"/>
      <protection locked="0"/>
    </xf>
    <xf numFmtId="0" fontId="0" fillId="0" borderId="0" xfId="0" applyAlignment="1">
      <alignment horizontal="center" vertical="center" wrapText="1"/>
    </xf>
    <xf numFmtId="0" fontId="19" fillId="0" borderId="0" xfId="0" applyFont="1" applyAlignment="1">
      <alignment horizontal="center" vertical="center" wrapText="1"/>
    </xf>
    <xf numFmtId="0" fontId="5" fillId="3" borderId="0" xfId="0" applyFont="1" applyFill="1" applyAlignment="1">
      <alignment horizontal="center" vertical="center" wrapText="1"/>
    </xf>
    <xf numFmtId="3" fontId="6" fillId="0" borderId="36" xfId="0" applyNumberFormat="1" applyFont="1" applyBorder="1" applyAlignment="1" applyProtection="1">
      <alignment horizontal="center" vertical="center"/>
      <protection locked="0"/>
    </xf>
    <xf numFmtId="3" fontId="6" fillId="0" borderId="5" xfId="0" applyNumberFormat="1" applyFont="1" applyBorder="1" applyAlignment="1" applyProtection="1">
      <alignment horizontal="center" vertical="center"/>
      <protection locked="0"/>
    </xf>
    <xf numFmtId="0" fontId="6" fillId="0" borderId="36" xfId="0" applyFont="1" applyBorder="1" applyAlignment="1" applyProtection="1">
      <alignment horizontal="center" vertical="center"/>
      <protection locked="0"/>
    </xf>
    <xf numFmtId="0" fontId="6" fillId="0" borderId="54" xfId="0" applyFont="1" applyBorder="1" applyAlignment="1" applyProtection="1">
      <alignment horizontal="center" vertical="center"/>
      <protection locked="0"/>
    </xf>
    <xf numFmtId="0" fontId="4" fillId="0" borderId="0" xfId="0" applyFont="1" applyAlignment="1">
      <alignment horizontal="center"/>
    </xf>
    <xf numFmtId="0" fontId="21" fillId="0" borderId="0" xfId="0" applyFont="1" applyAlignment="1">
      <alignment horizontal="center"/>
    </xf>
    <xf numFmtId="0" fontId="6" fillId="0" borderId="37"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1" fillId="0" borderId="0" xfId="0" applyFont="1" applyAlignment="1">
      <alignment horizontal="right"/>
    </xf>
    <xf numFmtId="3" fontId="6" fillId="0" borderId="38" xfId="0" applyNumberFormat="1" applyFont="1" applyBorder="1" applyAlignment="1" applyProtection="1">
      <alignment horizontal="center" vertical="center"/>
      <protection locked="0"/>
    </xf>
    <xf numFmtId="3" fontId="6" fillId="0" borderId="35" xfId="0" applyNumberFormat="1" applyFont="1" applyBorder="1" applyAlignment="1" applyProtection="1">
      <alignment horizontal="center" vertical="center"/>
      <protection locked="0"/>
    </xf>
    <xf numFmtId="0" fontId="36" fillId="3" borderId="2" xfId="0" applyFont="1" applyFill="1" applyBorder="1" applyAlignment="1">
      <alignment horizontal="center" vertical="top" wrapText="1"/>
    </xf>
    <xf numFmtId="0" fontId="6" fillId="0" borderId="70" xfId="0" applyFont="1" applyBorder="1" applyAlignment="1">
      <alignment horizontal="center" vertical="center"/>
    </xf>
    <xf numFmtId="0" fontId="6" fillId="0" borderId="71" xfId="0" applyFont="1" applyBorder="1" applyAlignment="1">
      <alignment horizontal="center" vertical="center"/>
    </xf>
    <xf numFmtId="0" fontId="6" fillId="0" borderId="35" xfId="0" applyFont="1" applyBorder="1" applyAlignment="1">
      <alignment horizontal="center" vertical="center"/>
    </xf>
    <xf numFmtId="0" fontId="5" fillId="0" borderId="2" xfId="0" applyFont="1" applyBorder="1" applyAlignment="1">
      <alignment horizontal="right"/>
    </xf>
    <xf numFmtId="0" fontId="5" fillId="0" borderId="0" xfId="0" applyFont="1" applyAlignment="1">
      <alignment horizontal="right"/>
    </xf>
    <xf numFmtId="0" fontId="5" fillId="0" borderId="3" xfId="0" applyFont="1" applyBorder="1" applyAlignment="1">
      <alignment horizontal="right"/>
    </xf>
    <xf numFmtId="0" fontId="44" fillId="0" borderId="36" xfId="0" applyFont="1" applyBorder="1" applyAlignment="1" applyProtection="1">
      <alignment horizontal="center" vertical="center" wrapText="1"/>
      <protection locked="0"/>
    </xf>
    <xf numFmtId="0" fontId="44" fillId="0" borderId="37"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6" fillId="0" borderId="70" xfId="0" applyFont="1" applyBorder="1" applyAlignment="1" applyProtection="1">
      <alignment horizontal="center" vertical="center"/>
      <protection locked="0"/>
    </xf>
    <xf numFmtId="0" fontId="46" fillId="0" borderId="71" xfId="0" applyFont="1" applyBorder="1" applyAlignment="1" applyProtection="1">
      <alignment horizontal="center" vertical="center"/>
      <protection locked="0"/>
    </xf>
    <xf numFmtId="0" fontId="46" fillId="0" borderId="35" xfId="0" applyFont="1" applyBorder="1" applyAlignment="1" applyProtection="1">
      <alignment horizontal="center" vertical="center"/>
      <protection locked="0"/>
    </xf>
    <xf numFmtId="14" fontId="46" fillId="11" borderId="33" xfId="0" applyNumberFormat="1" applyFont="1" applyFill="1" applyBorder="1" applyAlignment="1" applyProtection="1">
      <alignment horizontal="center" vertical="center"/>
      <protection locked="0"/>
    </xf>
    <xf numFmtId="0" fontId="6" fillId="0" borderId="67" xfId="0" applyFont="1" applyBorder="1" applyAlignment="1" applyProtection="1">
      <alignment horizontal="center" vertical="center"/>
      <protection locked="0"/>
    </xf>
    <xf numFmtId="0" fontId="25" fillId="6" borderId="1" xfId="0" applyFont="1" applyFill="1" applyBorder="1" applyAlignment="1">
      <alignment horizontal="center" vertical="center" wrapText="1"/>
    </xf>
    <xf numFmtId="0" fontId="39" fillId="3" borderId="7" xfId="0" applyFont="1" applyFill="1" applyBorder="1" applyAlignment="1">
      <alignment horizontal="center" vertical="center" wrapText="1"/>
    </xf>
    <xf numFmtId="0" fontId="39" fillId="3" borderId="8" xfId="0" applyFont="1" applyFill="1" applyBorder="1" applyAlignment="1">
      <alignment horizontal="center" vertical="center" wrapText="1"/>
    </xf>
    <xf numFmtId="0" fontId="17" fillId="3" borderId="2" xfId="0" applyFont="1" applyFill="1" applyBorder="1" applyAlignment="1">
      <alignment horizontal="center" vertical="top" wrapText="1"/>
    </xf>
    <xf numFmtId="0" fontId="17" fillId="3" borderId="0" xfId="0" applyFont="1" applyFill="1" applyAlignment="1">
      <alignment horizontal="center" vertical="top" wrapText="1"/>
    </xf>
    <xf numFmtId="0" fontId="38" fillId="0" borderId="31" xfId="0" applyFont="1" applyBorder="1" applyAlignment="1" applyProtection="1">
      <alignment horizontal="center" vertical="center"/>
      <protection locked="0"/>
    </xf>
    <xf numFmtId="0" fontId="38" fillId="0" borderId="14" xfId="0" applyFont="1" applyBorder="1" applyAlignment="1" applyProtection="1">
      <alignment horizontal="center" vertical="center"/>
      <protection locked="0"/>
    </xf>
    <xf numFmtId="0" fontId="38" fillId="0" borderId="42" xfId="0" applyFont="1" applyBorder="1" applyAlignment="1" applyProtection="1">
      <alignment horizontal="center" vertical="center"/>
      <protection locked="0"/>
    </xf>
    <xf numFmtId="0" fontId="15" fillId="0" borderId="0" xfId="0" applyFont="1" applyAlignment="1">
      <alignment horizontal="center" vertical="center"/>
    </xf>
    <xf numFmtId="0" fontId="23" fillId="0" borderId="0" xfId="0" applyFont="1" applyAlignment="1">
      <alignment horizontal="center" vertical="center"/>
    </xf>
    <xf numFmtId="0" fontId="38" fillId="0" borderId="30" xfId="0" applyFont="1" applyBorder="1" applyAlignment="1" applyProtection="1">
      <alignment horizontal="center" vertical="center"/>
      <protection locked="0"/>
    </xf>
    <xf numFmtId="0" fontId="38" fillId="0" borderId="12" xfId="0" applyFont="1" applyBorder="1" applyAlignment="1" applyProtection="1">
      <alignment horizontal="center" vertical="center"/>
      <protection locked="0"/>
    </xf>
    <xf numFmtId="0" fontId="38" fillId="0" borderId="39" xfId="0" applyFont="1" applyBorder="1" applyAlignment="1" applyProtection="1">
      <alignment horizontal="center" vertical="center"/>
      <protection locked="0"/>
    </xf>
    <xf numFmtId="0" fontId="12" fillId="3" borderId="25"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12" fillId="3" borderId="27" xfId="0" applyFont="1" applyFill="1" applyBorder="1" applyAlignment="1">
      <alignment horizontal="center" vertical="center" wrapText="1"/>
    </xf>
    <xf numFmtId="0" fontId="0" fillId="0" borderId="43" xfId="0" applyBorder="1" applyAlignment="1" applyProtection="1">
      <alignment horizontal="center" vertical="center" wrapText="1"/>
      <protection locked="0"/>
    </xf>
    <xf numFmtId="0" fontId="0" fillId="0" borderId="44" xfId="0" applyBorder="1" applyAlignment="1" applyProtection="1">
      <alignment horizontal="center" vertical="center" wrapText="1"/>
      <protection locked="0"/>
    </xf>
    <xf numFmtId="0" fontId="0" fillId="0" borderId="45" xfId="0" applyBorder="1" applyAlignment="1" applyProtection="1">
      <alignment horizontal="center" vertical="center" wrapText="1"/>
      <protection locked="0"/>
    </xf>
    <xf numFmtId="0" fontId="0" fillId="0" borderId="46"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47" xfId="0" applyBorder="1" applyAlignment="1" applyProtection="1">
      <alignment horizontal="center" vertical="center" wrapText="1"/>
      <protection locked="0"/>
    </xf>
    <xf numFmtId="0" fontId="0" fillId="0" borderId="48" xfId="0" applyBorder="1" applyAlignment="1" applyProtection="1">
      <alignment horizontal="center" vertical="center" wrapText="1"/>
      <protection locked="0"/>
    </xf>
    <xf numFmtId="0" fontId="0" fillId="0" borderId="49" xfId="0" applyBorder="1" applyAlignment="1" applyProtection="1">
      <alignment horizontal="center" vertical="center" wrapText="1"/>
      <protection locked="0"/>
    </xf>
    <xf numFmtId="0" fontId="0" fillId="0" borderId="50" xfId="0" applyBorder="1" applyAlignment="1" applyProtection="1">
      <alignment horizontal="center" vertical="center" wrapText="1"/>
      <protection locked="0"/>
    </xf>
    <xf numFmtId="0" fontId="42" fillId="3" borderId="66" xfId="0" applyFont="1" applyFill="1" applyBorder="1" applyAlignment="1">
      <alignment horizontal="center" vertical="center"/>
    </xf>
    <xf numFmtId="0" fontId="42" fillId="3" borderId="28" xfId="0" applyFont="1" applyFill="1" applyBorder="1" applyAlignment="1">
      <alignment horizontal="center" vertical="center"/>
    </xf>
    <xf numFmtId="0" fontId="42" fillId="3" borderId="29" xfId="0" applyFont="1" applyFill="1" applyBorder="1" applyAlignment="1">
      <alignment horizontal="center" vertical="center"/>
    </xf>
    <xf numFmtId="0" fontId="47" fillId="0" borderId="0" xfId="0" applyFont="1" applyAlignment="1">
      <alignment horizontal="center" vertical="center"/>
    </xf>
    <xf numFmtId="0" fontId="22" fillId="3" borderId="18" xfId="0" applyFont="1" applyFill="1" applyBorder="1" applyAlignment="1">
      <alignment horizontal="center" vertical="center" wrapText="1"/>
    </xf>
    <xf numFmtId="0" fontId="22" fillId="3" borderId="19" xfId="0" applyFont="1" applyFill="1" applyBorder="1" applyAlignment="1">
      <alignment horizontal="center" vertical="center" wrapText="1"/>
    </xf>
    <xf numFmtId="0" fontId="22" fillId="3" borderId="20" xfId="0" applyFont="1" applyFill="1" applyBorder="1" applyAlignment="1">
      <alignment horizontal="center" vertical="center" wrapText="1"/>
    </xf>
    <xf numFmtId="0" fontId="12" fillId="3" borderId="36" xfId="0" applyFont="1" applyFill="1" applyBorder="1" applyAlignment="1">
      <alignment horizontal="center" vertical="center"/>
    </xf>
    <xf numFmtId="0" fontId="12" fillId="3" borderId="37" xfId="0" applyFont="1" applyFill="1" applyBorder="1" applyAlignment="1">
      <alignment horizontal="center" vertical="center"/>
    </xf>
    <xf numFmtId="0" fontId="12" fillId="3" borderId="5" xfId="0" applyFont="1" applyFill="1" applyBorder="1" applyAlignment="1">
      <alignment horizontal="center" vertical="center"/>
    </xf>
    <xf numFmtId="0" fontId="24" fillId="0" borderId="15" xfId="0" applyFont="1" applyBorder="1" applyAlignment="1">
      <alignment horizontal="left" vertical="center"/>
    </xf>
    <xf numFmtId="0" fontId="24" fillId="0" borderId="17" xfId="0" applyFont="1" applyBorder="1" applyAlignment="1">
      <alignment horizontal="left" vertical="center"/>
    </xf>
    <xf numFmtId="0" fontId="0" fillId="0" borderId="25" xfId="0"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0" fillId="0" borderId="27"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24" fillId="0" borderId="30" xfId="0" applyFont="1" applyBorder="1" applyAlignment="1">
      <alignment horizontal="left" vertical="center"/>
    </xf>
    <xf numFmtId="0" fontId="24" fillId="0" borderId="39" xfId="0" applyFont="1" applyBorder="1" applyAlignment="1">
      <alignment horizontal="left" vertical="center"/>
    </xf>
    <xf numFmtId="0" fontId="24" fillId="0" borderId="31" xfId="0" applyFont="1" applyBorder="1" applyAlignment="1">
      <alignment horizontal="left" vertical="center"/>
    </xf>
    <xf numFmtId="0" fontId="24" fillId="0" borderId="42" xfId="0" applyFont="1" applyBorder="1" applyAlignment="1">
      <alignment horizontal="left" vertical="center"/>
    </xf>
    <xf numFmtId="0" fontId="36" fillId="3" borderId="0" xfId="0" applyFont="1" applyFill="1" applyAlignment="1">
      <alignment horizontal="center" vertical="top" wrapText="1"/>
    </xf>
    <xf numFmtId="0" fontId="1" fillId="3" borderId="36" xfId="0" applyFont="1" applyFill="1" applyBorder="1" applyAlignment="1">
      <alignment horizontal="center" vertical="center"/>
    </xf>
    <xf numFmtId="0" fontId="1" fillId="3" borderId="37" xfId="0" applyFont="1" applyFill="1" applyBorder="1" applyAlignment="1">
      <alignment horizontal="center" vertical="center"/>
    </xf>
    <xf numFmtId="0" fontId="1" fillId="3" borderId="5" xfId="0" applyFont="1" applyFill="1" applyBorder="1" applyAlignment="1">
      <alignment horizontal="center" vertical="center"/>
    </xf>
    <xf numFmtId="0" fontId="7" fillId="4" borderId="25" xfId="0" applyFont="1" applyFill="1" applyBorder="1" applyAlignment="1" applyProtection="1">
      <alignment horizontal="center" vertical="center" wrapText="1"/>
      <protection locked="0"/>
    </xf>
    <xf numFmtId="0" fontId="7" fillId="4" borderId="26" xfId="0" applyFont="1" applyFill="1" applyBorder="1" applyAlignment="1" applyProtection="1">
      <alignment horizontal="center" vertical="center" wrapText="1"/>
      <protection locked="0"/>
    </xf>
    <xf numFmtId="0" fontId="7" fillId="4" borderId="27"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7" fillId="4" borderId="0" xfId="0" applyFont="1" applyFill="1" applyAlignment="1" applyProtection="1">
      <alignment horizontal="center" vertical="center" wrapText="1"/>
      <protection locked="0"/>
    </xf>
    <xf numFmtId="0" fontId="7" fillId="4" borderId="3" xfId="0" applyFont="1" applyFill="1" applyBorder="1" applyAlignment="1" applyProtection="1">
      <alignment horizontal="center" vertical="center" wrapText="1"/>
      <protection locked="0"/>
    </xf>
    <xf numFmtId="0" fontId="7" fillId="4" borderId="6" xfId="0" applyFont="1" applyFill="1" applyBorder="1" applyAlignment="1" applyProtection="1">
      <alignment horizontal="center" vertical="center" wrapText="1"/>
      <protection locked="0"/>
    </xf>
    <xf numFmtId="0" fontId="7" fillId="4" borderId="7" xfId="0" applyFont="1" applyFill="1" applyBorder="1" applyAlignment="1" applyProtection="1">
      <alignment horizontal="center" vertical="center" wrapText="1"/>
      <protection locked="0"/>
    </xf>
    <xf numFmtId="0" fontId="7" fillId="4" borderId="8" xfId="0" applyFont="1" applyFill="1" applyBorder="1" applyAlignment="1" applyProtection="1">
      <alignment horizontal="center" vertical="center" wrapText="1"/>
      <protection locked="0"/>
    </xf>
    <xf numFmtId="0" fontId="5" fillId="4" borderId="0" xfId="0" applyFont="1" applyFill="1" applyAlignment="1">
      <alignment horizontal="left"/>
    </xf>
    <xf numFmtId="0" fontId="9" fillId="5" borderId="36" xfId="0" applyFont="1" applyFill="1" applyBorder="1" applyAlignment="1">
      <alignment horizontal="center" vertical="center"/>
    </xf>
    <xf numFmtId="0" fontId="9" fillId="5" borderId="37" xfId="0" applyFont="1" applyFill="1" applyBorder="1" applyAlignment="1">
      <alignment horizontal="center" vertical="center"/>
    </xf>
    <xf numFmtId="0" fontId="9" fillId="5" borderId="5" xfId="0" applyFont="1" applyFill="1" applyBorder="1" applyAlignment="1">
      <alignment horizontal="center" vertical="center"/>
    </xf>
    <xf numFmtId="0" fontId="5" fillId="4" borderId="0" xfId="0" applyFont="1" applyFill="1" applyAlignment="1">
      <alignment horizontal="left" vertical="center"/>
    </xf>
    <xf numFmtId="0" fontId="0" fillId="4" borderId="36" xfId="0" applyFill="1" applyBorder="1" applyAlignment="1">
      <alignment horizontal="center" vertical="center"/>
    </xf>
    <xf numFmtId="0" fontId="0" fillId="4" borderId="37" xfId="0" applyFill="1" applyBorder="1" applyAlignment="1">
      <alignment horizontal="center" vertical="center"/>
    </xf>
    <xf numFmtId="0" fontId="0" fillId="4" borderId="5" xfId="0" applyFill="1" applyBorder="1" applyAlignment="1">
      <alignment horizontal="center" vertical="center"/>
    </xf>
    <xf numFmtId="164" fontId="3" fillId="4" borderId="36" xfId="3" applyNumberFormat="1" applyFont="1" applyFill="1" applyBorder="1" applyAlignment="1">
      <alignment horizontal="center" vertical="center"/>
    </xf>
    <xf numFmtId="164" fontId="3" fillId="4" borderId="5" xfId="3" applyNumberFormat="1" applyFont="1" applyFill="1" applyBorder="1" applyAlignment="1">
      <alignment horizontal="center" vertical="center"/>
    </xf>
    <xf numFmtId="166" fontId="3" fillId="4" borderId="36" xfId="3" applyNumberFormat="1" applyFont="1" applyFill="1" applyBorder="1" applyAlignment="1">
      <alignment horizontal="center" vertical="center"/>
    </xf>
    <xf numFmtId="166" fontId="3" fillId="4" borderId="5" xfId="3" applyNumberFormat="1" applyFont="1" applyFill="1" applyBorder="1" applyAlignment="1">
      <alignment horizontal="center" vertical="center"/>
    </xf>
    <xf numFmtId="0" fontId="35" fillId="0" borderId="32" xfId="0" applyFont="1" applyBorder="1" applyAlignment="1">
      <alignment horizontal="center" vertical="center" wrapText="1" shrinkToFit="1"/>
    </xf>
    <xf numFmtId="0" fontId="35" fillId="0" borderId="23" xfId="0" applyFont="1" applyBorder="1" applyAlignment="1">
      <alignment horizontal="center" vertical="center" wrapText="1" shrinkToFit="1"/>
    </xf>
    <xf numFmtId="0" fontId="35" fillId="0" borderId="74" xfId="0" applyFont="1" applyBorder="1" applyAlignment="1">
      <alignment horizontal="center" vertical="center" wrapText="1" shrinkToFit="1"/>
    </xf>
    <xf numFmtId="0" fontId="0" fillId="0" borderId="40" xfId="0" applyBorder="1" applyAlignment="1">
      <alignment horizontal="center" vertical="center" wrapText="1" shrinkToFit="1"/>
    </xf>
    <xf numFmtId="0" fontId="0" fillId="0" borderId="75" xfId="0" applyBorder="1" applyAlignment="1">
      <alignment horizontal="center" vertical="center" wrapText="1" shrinkToFit="1"/>
    </xf>
    <xf numFmtId="0" fontId="0" fillId="0" borderId="76" xfId="0" applyBorder="1" applyAlignment="1">
      <alignment horizontal="center" vertical="center" wrapText="1" shrinkToFit="1"/>
    </xf>
    <xf numFmtId="0" fontId="35" fillId="0" borderId="40" xfId="0" applyFont="1" applyBorder="1" applyAlignment="1" applyProtection="1">
      <alignment horizontal="center" vertical="center" wrapText="1" shrinkToFit="1"/>
      <protection locked="0"/>
    </xf>
    <xf numFmtId="0" fontId="35" fillId="0" borderId="75" xfId="0" applyFont="1" applyBorder="1" applyAlignment="1" applyProtection="1">
      <alignment horizontal="center" vertical="center" wrapText="1" shrinkToFit="1"/>
      <protection locked="0"/>
    </xf>
    <xf numFmtId="0" fontId="35" fillId="0" borderId="76" xfId="0" applyFont="1" applyBorder="1" applyAlignment="1" applyProtection="1">
      <alignment horizontal="center" vertical="center" wrapText="1" shrinkToFit="1"/>
      <protection locked="0"/>
    </xf>
    <xf numFmtId="0" fontId="25" fillId="3" borderId="36" xfId="0" applyFont="1" applyFill="1" applyBorder="1" applyAlignment="1">
      <alignment horizontal="center" vertical="center"/>
    </xf>
    <xf numFmtId="0" fontId="25" fillId="3" borderId="37" xfId="0" applyFont="1" applyFill="1" applyBorder="1" applyAlignment="1">
      <alignment horizontal="center" vertical="center"/>
    </xf>
    <xf numFmtId="0" fontId="25" fillId="3" borderId="5" xfId="0" applyFont="1" applyFill="1" applyBorder="1" applyAlignment="1">
      <alignment horizontal="center" vertical="center"/>
    </xf>
    <xf numFmtId="0" fontId="25" fillId="9" borderId="77" xfId="0" applyFont="1" applyFill="1" applyBorder="1" applyAlignment="1">
      <alignment horizontal="center" vertical="center"/>
    </xf>
    <xf numFmtId="0" fontId="25" fillId="9" borderId="78" xfId="0" applyFont="1" applyFill="1" applyBorder="1" applyAlignment="1">
      <alignment horizontal="center" vertical="center"/>
    </xf>
    <xf numFmtId="0" fontId="25" fillId="9" borderId="79" xfId="0" applyFont="1" applyFill="1" applyBorder="1" applyAlignment="1">
      <alignment horizontal="center" vertical="center"/>
    </xf>
    <xf numFmtId="0" fontId="25" fillId="7" borderId="77" xfId="0" applyFont="1" applyFill="1" applyBorder="1" applyAlignment="1">
      <alignment horizontal="center" vertical="center"/>
    </xf>
    <xf numFmtId="0" fontId="25" fillId="7" borderId="78" xfId="0" applyFont="1" applyFill="1" applyBorder="1" applyAlignment="1">
      <alignment horizontal="center" vertical="center"/>
    </xf>
    <xf numFmtId="0" fontId="25" fillId="7" borderId="79" xfId="0" applyFont="1" applyFill="1" applyBorder="1" applyAlignment="1">
      <alignment horizontal="center" vertical="center"/>
    </xf>
    <xf numFmtId="14" fontId="35" fillId="0" borderId="40" xfId="0" applyNumberFormat="1" applyFont="1" applyBorder="1" applyAlignment="1" applyProtection="1">
      <alignment horizontal="center" vertical="center" wrapText="1" shrinkToFit="1"/>
      <protection locked="0"/>
    </xf>
    <xf numFmtId="0" fontId="0" fillId="0" borderId="40" xfId="0" applyBorder="1" applyAlignment="1" applyProtection="1">
      <alignment horizontal="center" vertical="center" wrapText="1" shrinkToFit="1"/>
      <protection locked="0"/>
    </xf>
    <xf numFmtId="0" fontId="0" fillId="0" borderId="75" xfId="0" applyBorder="1" applyAlignment="1" applyProtection="1">
      <alignment horizontal="center" vertical="center" wrapText="1" shrinkToFit="1"/>
      <protection locked="0"/>
    </xf>
    <xf numFmtId="0" fontId="0" fillId="0" borderId="76" xfId="0" applyBorder="1" applyAlignment="1" applyProtection="1">
      <alignment horizontal="center" vertical="center" wrapText="1" shrinkToFit="1"/>
      <protection locked="0"/>
    </xf>
    <xf numFmtId="0" fontId="35" fillId="0" borderId="32" xfId="0" applyFont="1" applyBorder="1" applyAlignment="1" applyProtection="1">
      <alignment horizontal="center" vertical="center" wrapText="1" shrinkToFit="1"/>
      <protection locked="0"/>
    </xf>
    <xf numFmtId="0" fontId="35" fillId="0" borderId="23" xfId="0" applyFont="1" applyBorder="1" applyAlignment="1" applyProtection="1">
      <alignment horizontal="center" vertical="center" wrapText="1" shrinkToFit="1"/>
      <protection locked="0"/>
    </xf>
    <xf numFmtId="0" fontId="35" fillId="0" borderId="74" xfId="0" applyFont="1" applyBorder="1" applyAlignment="1" applyProtection="1">
      <alignment horizontal="center" vertical="center" wrapText="1" shrinkToFit="1"/>
      <protection locked="0"/>
    </xf>
    <xf numFmtId="0" fontId="20" fillId="0" borderId="25" xfId="0" applyFont="1" applyBorder="1" applyAlignment="1">
      <alignment horizontal="center" vertical="center"/>
    </xf>
    <xf numFmtId="0" fontId="20" fillId="0" borderId="26" xfId="0" applyFont="1" applyBorder="1" applyAlignment="1">
      <alignment horizontal="center" vertical="center"/>
    </xf>
    <xf numFmtId="0" fontId="20" fillId="0" borderId="27" xfId="0" applyFont="1" applyBorder="1" applyAlignment="1">
      <alignment horizontal="center" vertical="center"/>
    </xf>
    <xf numFmtId="0" fontId="25" fillId="3" borderId="26" xfId="0" applyFont="1" applyFill="1" applyBorder="1" applyAlignment="1">
      <alignment horizontal="center" vertical="center"/>
    </xf>
    <xf numFmtId="0" fontId="25" fillId="3" borderId="27" xfId="0" applyFont="1" applyFill="1" applyBorder="1" applyAlignment="1">
      <alignment horizontal="center" vertical="center"/>
    </xf>
    <xf numFmtId="0" fontId="0" fillId="0" borderId="68" xfId="0" applyBorder="1" applyAlignment="1">
      <alignment horizontal="left" vertical="center" indent="3"/>
    </xf>
    <xf numFmtId="0" fontId="0" fillId="0" borderId="33" xfId="0" applyBorder="1" applyAlignment="1">
      <alignment horizontal="left" vertical="center" indent="3"/>
    </xf>
    <xf numFmtId="0" fontId="0" fillId="0" borderId="69" xfId="0" applyBorder="1" applyAlignment="1">
      <alignment horizontal="left" vertical="center" indent="3"/>
    </xf>
    <xf numFmtId="0" fontId="0" fillId="0" borderId="68" xfId="0" applyBorder="1" applyAlignment="1">
      <alignment horizontal="left" vertical="center"/>
    </xf>
    <xf numFmtId="0" fontId="0" fillId="0" borderId="33" xfId="0" applyBorder="1" applyAlignment="1">
      <alignment horizontal="left" vertical="center"/>
    </xf>
    <xf numFmtId="0" fontId="0" fillId="0" borderId="69" xfId="0" applyBorder="1" applyAlignment="1">
      <alignment horizontal="left" vertical="center"/>
    </xf>
    <xf numFmtId="0" fontId="0" fillId="0" borderId="5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39" xfId="0" applyBorder="1" applyAlignment="1" applyProtection="1">
      <alignment horizontal="center" vertical="center" wrapText="1"/>
      <protection locked="0"/>
    </xf>
    <xf numFmtId="0" fontId="0" fillId="0" borderId="68" xfId="0" applyBorder="1" applyAlignment="1">
      <alignment horizontal="left" vertical="center" indent="2"/>
    </xf>
    <xf numFmtId="0" fontId="0" fillId="0" borderId="33" xfId="0" applyBorder="1" applyAlignment="1">
      <alignment horizontal="left" vertical="center" indent="2"/>
    </xf>
    <xf numFmtId="0" fontId="0" fillId="0" borderId="69" xfId="0" applyBorder="1" applyAlignment="1">
      <alignment horizontal="left" vertical="center" indent="2"/>
    </xf>
    <xf numFmtId="0" fontId="43" fillId="3" borderId="40" xfId="0" applyFont="1" applyFill="1" applyBorder="1" applyAlignment="1">
      <alignment horizontal="center" vertical="center"/>
    </xf>
    <xf numFmtId="0" fontId="43" fillId="3" borderId="41" xfId="0" applyFont="1" applyFill="1" applyBorder="1" applyAlignment="1">
      <alignment horizontal="center" vertical="center"/>
    </xf>
    <xf numFmtId="0" fontId="0" fillId="0" borderId="10"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43" fillId="3" borderId="72" xfId="0" applyFont="1" applyFill="1" applyBorder="1" applyAlignment="1">
      <alignment horizontal="center" vertical="center"/>
    </xf>
    <xf numFmtId="0" fontId="43" fillId="3" borderId="26" xfId="0" applyFont="1" applyFill="1" applyBorder="1" applyAlignment="1">
      <alignment horizontal="center" vertical="center"/>
    </xf>
    <xf numFmtId="0" fontId="43" fillId="3" borderId="73" xfId="0" applyFont="1" applyFill="1" applyBorder="1" applyAlignment="1">
      <alignment horizontal="center" vertical="center"/>
    </xf>
    <xf numFmtId="0" fontId="45" fillId="3" borderId="2" xfId="0" applyFont="1" applyFill="1" applyBorder="1" applyAlignment="1">
      <alignment horizontal="center" vertical="top" wrapText="1"/>
    </xf>
    <xf numFmtId="0" fontId="5" fillId="4" borderId="26" xfId="0" applyFont="1" applyFill="1" applyBorder="1" applyAlignment="1">
      <alignment horizontal="center"/>
    </xf>
    <xf numFmtId="0" fontId="6" fillId="0" borderId="30" xfId="0" applyFont="1" applyBorder="1" applyAlignment="1" applyProtection="1">
      <alignment horizontal="center"/>
      <protection locked="0"/>
    </xf>
    <xf numFmtId="0" fontId="6" fillId="0" borderId="12" xfId="0" applyFont="1" applyBorder="1" applyAlignment="1" applyProtection="1">
      <alignment horizontal="center"/>
      <protection locked="0"/>
    </xf>
    <xf numFmtId="0" fontId="6" fillId="0" borderId="39" xfId="0" applyFont="1" applyBorder="1" applyAlignment="1" applyProtection="1">
      <alignment horizontal="center"/>
      <protection locked="0"/>
    </xf>
    <xf numFmtId="0" fontId="6" fillId="0" borderId="31"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42" xfId="0" applyFont="1" applyBorder="1" applyAlignment="1" applyProtection="1">
      <alignment horizontal="center"/>
      <protection locked="0"/>
    </xf>
    <xf numFmtId="0" fontId="34" fillId="0" borderId="25" xfId="0" applyFont="1" applyBorder="1" applyAlignment="1" applyProtection="1">
      <alignment horizontal="center" vertical="center"/>
      <protection locked="0"/>
    </xf>
    <xf numFmtId="0" fontId="34" fillId="0" borderId="26" xfId="0" applyFont="1" applyBorder="1" applyAlignment="1" applyProtection="1">
      <alignment horizontal="center" vertical="center"/>
      <protection locked="0"/>
    </xf>
    <xf numFmtId="0" fontId="34" fillId="0" borderId="27" xfId="0" applyFont="1" applyBorder="1" applyAlignment="1" applyProtection="1">
      <alignment horizontal="center" vertical="center"/>
      <protection locked="0"/>
    </xf>
  </cellXfs>
  <cellStyles count="5">
    <cellStyle name="Millares 2" xfId="1" xr:uid="{00000000-0005-0000-0000-000000000000}"/>
    <cellStyle name="Millares 3" xfId="2" xr:uid="{00000000-0005-0000-0000-000001000000}"/>
    <cellStyle name="Millares 4" xfId="3" xr:uid="{00000000-0005-0000-0000-000002000000}"/>
    <cellStyle name="Normal" xfId="0" builtinId="0"/>
    <cellStyle name="Porcentaje" xfId="4" builtinId="5"/>
  </cellStyles>
  <dxfs count="25">
    <dxf>
      <fill>
        <patternFill>
          <bgColor rgb="FFFFFF00"/>
        </patternFill>
      </fill>
    </dxf>
    <dxf>
      <fill>
        <patternFill>
          <bgColor rgb="FF92D050"/>
        </patternFill>
      </fill>
    </dxf>
    <dxf>
      <fill>
        <patternFill>
          <bgColor rgb="FFFF0000"/>
        </patternFill>
      </fill>
    </dxf>
    <dxf>
      <fill>
        <patternFill>
          <bgColor rgb="FFFF0000"/>
        </patternFill>
      </fill>
    </dxf>
    <dxf>
      <fill>
        <patternFill>
          <bgColor rgb="FFFFFF00"/>
        </patternFill>
      </fill>
    </dxf>
    <dxf>
      <fill>
        <patternFill>
          <bgColor rgb="FF92D050"/>
        </patternFill>
      </fill>
    </dxf>
    <dxf>
      <font>
        <b/>
        <i val="0"/>
        <color rgb="FF00B050"/>
      </font>
    </dxf>
    <dxf>
      <font>
        <b/>
        <i val="0"/>
        <color auto="1"/>
      </font>
    </dxf>
    <dxf>
      <font>
        <b/>
        <i val="0"/>
        <color rgb="FFFF0000"/>
      </font>
    </dxf>
    <dxf>
      <fill>
        <patternFill>
          <bgColor rgb="FFFF0000"/>
        </patternFill>
      </fill>
    </dxf>
    <dxf>
      <fill>
        <patternFill>
          <bgColor rgb="FFFFFF00"/>
        </patternFill>
      </fill>
    </dxf>
    <dxf>
      <fill>
        <patternFill>
          <bgColor rgb="FF92D050"/>
        </patternFill>
      </fill>
    </dxf>
    <dxf>
      <font>
        <b/>
        <i val="0"/>
        <color rgb="FF00B050"/>
      </font>
    </dxf>
    <dxf>
      <font>
        <b/>
        <i val="0"/>
        <color auto="1"/>
      </font>
    </dxf>
    <dxf>
      <font>
        <b/>
        <i val="0"/>
        <color rgb="FFFF0000"/>
      </font>
    </dxf>
    <dxf>
      <font>
        <b/>
        <i val="0"/>
        <color rgb="FF00B050"/>
      </font>
    </dxf>
    <dxf>
      <font>
        <b/>
        <i val="0"/>
        <color rgb="FFFF0000"/>
      </font>
    </dxf>
    <dxf>
      <font>
        <b/>
        <i val="0"/>
      </font>
    </dxf>
    <dxf>
      <font>
        <b/>
        <i val="0"/>
        <color rgb="FFFF0000"/>
      </font>
    </dxf>
    <dxf>
      <font>
        <b/>
        <i val="0"/>
        <color rgb="FF00B050"/>
      </font>
    </dxf>
    <dxf>
      <font>
        <b/>
        <i val="0"/>
        <color auto="1"/>
      </font>
    </dxf>
    <dxf>
      <font>
        <b/>
        <i val="0"/>
        <color rgb="FFFF9900"/>
      </font>
    </dxf>
    <dxf>
      <font>
        <b/>
        <i val="0"/>
        <color rgb="FFFF0000"/>
      </font>
    </dxf>
    <dxf>
      <font>
        <b/>
        <i val="0"/>
        <color rgb="FF00B050"/>
      </font>
    </dxf>
    <dxf>
      <font>
        <b/>
        <i val="0"/>
      </font>
    </dxf>
  </dxfs>
  <tableStyles count="0" defaultTableStyle="TableStyleMedium9" defaultPivotStyle="PivotStyleLight16"/>
  <colors>
    <mruColors>
      <color rgb="FFD05A12"/>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Estratégica y Comercial</a:t>
            </a:r>
          </a:p>
        </c:rich>
      </c:tx>
      <c:layout>
        <c:manualLayout>
          <c:xMode val="edge"/>
          <c:yMode val="edge"/>
          <c:x val="0.34669468030924167"/>
          <c:y val="4.4245763348432547E-2"/>
        </c:manualLayout>
      </c:layout>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manualLayout>
          <c:layoutTarget val="inner"/>
          <c:xMode val="edge"/>
          <c:yMode val="edge"/>
          <c:x val="0.29178849076090257"/>
          <c:y val="0.17254688392657544"/>
          <c:w val="0.42176483239766444"/>
          <c:h val="0.71958714326801498"/>
        </c:manualLayout>
      </c:layout>
      <c:radarChart>
        <c:radarStyle val="filled"/>
        <c:varyColors val="0"/>
        <c:ser>
          <c:idx val="0"/>
          <c:order val="0"/>
          <c:tx>
            <c:strRef>
              <c:f>DiagnosticoFor!$F$14</c:f>
              <c:strCache>
                <c:ptCount val="1"/>
                <c:pt idx="0">
                  <c:v>Calificación</c:v>
                </c:pt>
              </c:strCache>
            </c:strRef>
          </c:tx>
          <c:spPr>
            <a:solidFill>
              <a:schemeClr val="accent1"/>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DiagnosticoFor!$D$15:$D$25</c:f>
              <c:strCache>
                <c:ptCount val="11"/>
                <c:pt idx="0">
                  <c:v>Mercado Objetivo</c:v>
                </c:pt>
                <c:pt idx="1">
                  <c:v>Estrategia Comercial</c:v>
                </c:pt>
                <c:pt idx="2">
                  <c:v>Tendencias</c:v>
                </c:pt>
                <c:pt idx="3">
                  <c:v>Mercadeo</c:v>
                </c:pt>
                <c:pt idx="4">
                  <c:v>Tiempos de Entrega</c:v>
                </c:pt>
                <c:pt idx="5">
                  <c:v>Competencia</c:v>
                </c:pt>
                <c:pt idx="6">
                  <c:v>Precio</c:v>
                </c:pt>
                <c:pt idx="7">
                  <c:v>Marca</c:v>
                </c:pt>
                <c:pt idx="8">
                  <c:v>Imagen Corporativa</c:v>
                </c:pt>
                <c:pt idx="9">
                  <c:v>Fidelización</c:v>
                </c:pt>
                <c:pt idx="10">
                  <c:v>Internacionalización</c:v>
                </c:pt>
              </c:strCache>
            </c:strRef>
          </c:cat>
          <c:val>
            <c:numRef>
              <c:f>DiagnosticoFor!$F$15:$F$25</c:f>
              <c:numCache>
                <c:formatCode>General</c:formatCode>
                <c:ptCount val="11"/>
                <c:pt idx="0">
                  <c:v>5</c:v>
                </c:pt>
                <c:pt idx="1">
                  <c:v>3</c:v>
                </c:pt>
                <c:pt idx="2">
                  <c:v>5</c:v>
                </c:pt>
                <c:pt idx="3">
                  <c:v>5</c:v>
                </c:pt>
                <c:pt idx="4">
                  <c:v>5</c:v>
                </c:pt>
                <c:pt idx="5">
                  <c:v>5</c:v>
                </c:pt>
                <c:pt idx="6">
                  <c:v>5</c:v>
                </c:pt>
                <c:pt idx="7">
                  <c:v>3</c:v>
                </c:pt>
                <c:pt idx="8">
                  <c:v>5</c:v>
                </c:pt>
                <c:pt idx="9">
                  <c:v>5</c:v>
                </c:pt>
                <c:pt idx="10">
                  <c:v>0</c:v>
                </c:pt>
              </c:numCache>
            </c:numRef>
          </c:val>
          <c:extLst>
            <c:ext xmlns:c16="http://schemas.microsoft.com/office/drawing/2014/chart" uri="{C3380CC4-5D6E-409C-BE32-E72D297353CC}">
              <c16:uniqueId val="{00000000-EC61-446B-B12F-220E89B72CE9}"/>
            </c:ext>
          </c:extLst>
        </c:ser>
        <c:dLbls>
          <c:showLegendKey val="0"/>
          <c:showVal val="0"/>
          <c:showCatName val="0"/>
          <c:showSerName val="0"/>
          <c:showPercent val="0"/>
          <c:showBubbleSize val="0"/>
        </c:dLbls>
        <c:axId val="845850976"/>
        <c:axId val="845855328"/>
      </c:radarChart>
      <c:catAx>
        <c:axId val="845850976"/>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55328"/>
        <c:crosses val="autoZero"/>
        <c:auto val="0"/>
        <c:lblAlgn val="ctr"/>
        <c:lblOffset val="100"/>
        <c:noMultiLvlLbl val="0"/>
      </c:catAx>
      <c:valAx>
        <c:axId val="845855328"/>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50976"/>
        <c:crosses val="autoZero"/>
        <c:crossBetween val="between"/>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12"/>
    </mc:Choice>
    <mc:Fallback>
      <c:style val="12"/>
    </mc:Fallback>
  </mc:AlternateContent>
  <c:chart>
    <c:title>
      <c:tx>
        <c:rich>
          <a:bodyPr/>
          <a:lstStyle/>
          <a:p>
            <a:pPr>
              <a:defRPr lang="es-CO" sz="1800" b="1" i="0" u="none" strike="noStrike" baseline="0">
                <a:solidFill>
                  <a:srgbClr val="000000"/>
                </a:solidFill>
                <a:latin typeface="Calibri"/>
                <a:ea typeface="Calibri"/>
                <a:cs typeface="Calibri"/>
              </a:defRPr>
            </a:pPr>
            <a:r>
              <a:rPr lang="es-CO"/>
              <a:t> Productividad Administrativa y Laboral</a:t>
            </a:r>
          </a:p>
        </c:rich>
      </c:tx>
      <c:overlay val="0"/>
    </c:title>
    <c:autoTitleDeleted val="0"/>
    <c:plotArea>
      <c:layout/>
      <c:radarChart>
        <c:radarStyle val="filled"/>
        <c:varyColors val="0"/>
        <c:ser>
          <c:idx val="0"/>
          <c:order val="0"/>
          <c:tx>
            <c:strRef>
              <c:f>DiagnosticoFor!$F$28</c:f>
              <c:strCache>
                <c:ptCount val="1"/>
                <c:pt idx="0">
                  <c:v>Calificación</c:v>
                </c:pt>
              </c:strCache>
            </c:strRef>
          </c:tx>
          <c:cat>
            <c:strRef>
              <c:f>DiagnosticoFor!$D$29:$D$35</c:f>
              <c:strCache>
                <c:ptCount val="7"/>
                <c:pt idx="0">
                  <c:v>Plan Estratégico</c:v>
                </c:pt>
                <c:pt idx="1">
                  <c:v>Estructura organizacional</c:v>
                </c:pt>
                <c:pt idx="2">
                  <c:v>Proceso de Selección</c:v>
                </c:pt>
                <c:pt idx="3">
                  <c:v>Incentivos</c:v>
                </c:pt>
                <c:pt idx="4">
                  <c:v>Comunicación</c:v>
                </c:pt>
                <c:pt idx="5">
                  <c:v>Desempeño</c:v>
                </c:pt>
                <c:pt idx="6">
                  <c:v>Organizacional</c:v>
                </c:pt>
              </c:strCache>
            </c:strRef>
          </c:cat>
          <c:val>
            <c:numRef>
              <c:f>DiagnosticoFor!$F$29:$F$35</c:f>
              <c:numCache>
                <c:formatCode>General</c:formatCode>
                <c:ptCount val="7"/>
                <c:pt idx="0">
                  <c:v>5</c:v>
                </c:pt>
                <c:pt idx="1">
                  <c:v>4</c:v>
                </c:pt>
                <c:pt idx="2">
                  <c:v>3</c:v>
                </c:pt>
                <c:pt idx="3">
                  <c:v>0</c:v>
                </c:pt>
                <c:pt idx="4">
                  <c:v>0</c:v>
                </c:pt>
                <c:pt idx="5">
                  <c:v>0</c:v>
                </c:pt>
                <c:pt idx="6">
                  <c:v>0</c:v>
                </c:pt>
              </c:numCache>
            </c:numRef>
          </c:val>
          <c:extLst>
            <c:ext xmlns:c16="http://schemas.microsoft.com/office/drawing/2014/chart" uri="{C3380CC4-5D6E-409C-BE32-E72D297353CC}">
              <c16:uniqueId val="{00000000-BD40-4595-A346-175F982EF0D9}"/>
            </c:ext>
          </c:extLst>
        </c:ser>
        <c:dLbls>
          <c:showLegendKey val="0"/>
          <c:showVal val="0"/>
          <c:showCatName val="0"/>
          <c:showSerName val="0"/>
          <c:showPercent val="0"/>
          <c:showBubbleSize val="0"/>
        </c:dLbls>
        <c:axId val="845860768"/>
        <c:axId val="845856960"/>
      </c:radarChart>
      <c:catAx>
        <c:axId val="845860768"/>
        <c:scaling>
          <c:orientation val="minMax"/>
        </c:scaling>
        <c:delete val="0"/>
        <c:axPos val="b"/>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845856960"/>
        <c:crosses val="autoZero"/>
        <c:auto val="0"/>
        <c:lblAlgn val="ctr"/>
        <c:lblOffset val="100"/>
        <c:noMultiLvlLbl val="0"/>
      </c:catAx>
      <c:valAx>
        <c:axId val="845856960"/>
        <c:scaling>
          <c:orientation val="minMax"/>
        </c:scaling>
        <c:delete val="0"/>
        <c:axPos val="l"/>
        <c:majorGridlines/>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8458607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99" l="0.70000000000000062" r="0.70000000000000062" t="0.7500000000000079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Productividad Operacional</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DiagnosticoFor!$F$38</c:f>
              <c:strCache>
                <c:ptCount val="1"/>
                <c:pt idx="0">
                  <c:v>Calificación</c:v>
                </c:pt>
              </c:strCache>
            </c:strRef>
          </c:tx>
          <c:spPr>
            <a:solidFill>
              <a:schemeClr val="accent5"/>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DiagnosticoFor!$D$39:$D$47</c:f>
              <c:strCache>
                <c:ptCount val="9"/>
                <c:pt idx="0">
                  <c:v>Procesos</c:v>
                </c:pt>
                <c:pt idx="1">
                  <c:v>Producción</c:v>
                </c:pt>
                <c:pt idx="2">
                  <c:v>Estrategia Operativa</c:v>
                </c:pt>
                <c:pt idx="3">
                  <c:v>MAO y Maquinaria</c:v>
                </c:pt>
                <c:pt idx="4">
                  <c:v>Instalaciones</c:v>
                </c:pt>
                <c:pt idx="5">
                  <c:v>Instalaciones</c:v>
                </c:pt>
                <c:pt idx="6">
                  <c:v>Capacidad</c:v>
                </c:pt>
                <c:pt idx="7">
                  <c:v>Mantenimiento</c:v>
                </c:pt>
                <c:pt idx="8">
                  <c:v>Seguridad</c:v>
                </c:pt>
              </c:strCache>
            </c:strRef>
          </c:cat>
          <c:val>
            <c:numRef>
              <c:f>DiagnosticoFor!$F$39:$F$47</c:f>
              <c:numCache>
                <c:formatCode>General</c:formatCode>
                <c:ptCount val="9"/>
                <c:pt idx="0">
                  <c:v>2</c:v>
                </c:pt>
                <c:pt idx="1">
                  <c:v>5</c:v>
                </c:pt>
                <c:pt idx="2">
                  <c:v>1</c:v>
                </c:pt>
                <c:pt idx="3">
                  <c:v>2</c:v>
                </c:pt>
                <c:pt idx="4">
                  <c:v>3</c:v>
                </c:pt>
                <c:pt idx="5">
                  <c:v>2</c:v>
                </c:pt>
                <c:pt idx="6">
                  <c:v>5</c:v>
                </c:pt>
                <c:pt idx="7">
                  <c:v>2</c:v>
                </c:pt>
                <c:pt idx="8">
                  <c:v>2</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845852064"/>
        <c:axId val="845855872"/>
      </c:radarChart>
      <c:catAx>
        <c:axId val="845852064"/>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55872"/>
        <c:crosses val="autoZero"/>
        <c:auto val="0"/>
        <c:lblAlgn val="ctr"/>
        <c:lblOffset val="100"/>
        <c:noMultiLvlLbl val="0"/>
      </c:catAx>
      <c:valAx>
        <c:axId val="845855872"/>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52064"/>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Calidad</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DiagnosticoFor!$F$50</c:f>
              <c:strCache>
                <c:ptCount val="1"/>
                <c:pt idx="0">
                  <c:v>Calificación</c:v>
                </c:pt>
              </c:strCache>
            </c:strRef>
          </c:tx>
          <c:spPr>
            <a:solidFill>
              <a:schemeClr val="accent3"/>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DiagnosticoFor!$D$51:$D$58</c:f>
              <c:strCache>
                <c:ptCount val="8"/>
                <c:pt idx="0">
                  <c:v>Implementación</c:v>
                </c:pt>
                <c:pt idx="1">
                  <c:v>Automatización</c:v>
                </c:pt>
                <c:pt idx="2">
                  <c:v>Implementación</c:v>
                </c:pt>
                <c:pt idx="3">
                  <c:v>Documental</c:v>
                </c:pt>
                <c:pt idx="4">
                  <c:v>Mejora</c:v>
                </c:pt>
                <c:pt idx="5">
                  <c:v>Mejora</c:v>
                </c:pt>
                <c:pt idx="6">
                  <c:v>Satisfacción Cliente</c:v>
                </c:pt>
                <c:pt idx="7">
                  <c:v>CRM</c:v>
                </c:pt>
              </c:strCache>
            </c:strRef>
          </c:cat>
          <c:val>
            <c:numRef>
              <c:f>DiagnosticoFor!$F$51:$F$58</c:f>
              <c:numCache>
                <c:formatCode>General</c:formatCode>
                <c:ptCount val="8"/>
                <c:pt idx="0">
                  <c:v>1</c:v>
                </c:pt>
                <c:pt idx="1">
                  <c:v>3</c:v>
                </c:pt>
                <c:pt idx="2">
                  <c:v>4</c:v>
                </c:pt>
                <c:pt idx="3">
                  <c:v>3</c:v>
                </c:pt>
                <c:pt idx="4">
                  <c:v>4</c:v>
                </c:pt>
                <c:pt idx="5">
                  <c:v>4</c:v>
                </c:pt>
                <c:pt idx="6">
                  <c:v>5</c:v>
                </c:pt>
                <c:pt idx="7">
                  <c:v>4</c:v>
                </c:pt>
              </c:numCache>
            </c:numRef>
          </c:val>
          <c:extLst>
            <c:ext xmlns:c16="http://schemas.microsoft.com/office/drawing/2014/chart" uri="{C3380CC4-5D6E-409C-BE32-E72D297353CC}">
              <c16:uniqueId val="{00000000-9E03-480E-8B19-35AB7E39E1A6}"/>
            </c:ext>
          </c:extLst>
        </c:ser>
        <c:dLbls>
          <c:showLegendKey val="0"/>
          <c:showVal val="0"/>
          <c:showCatName val="0"/>
          <c:showSerName val="0"/>
          <c:showPercent val="0"/>
          <c:showBubbleSize val="0"/>
        </c:dLbls>
        <c:axId val="845858048"/>
        <c:axId val="845860224"/>
      </c:radarChart>
      <c:catAx>
        <c:axId val="845858048"/>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60224"/>
        <c:crosses val="autoZero"/>
        <c:auto val="0"/>
        <c:lblAlgn val="ctr"/>
        <c:lblOffset val="100"/>
        <c:noMultiLvlLbl val="0"/>
      </c:catAx>
      <c:valAx>
        <c:axId val="845860224"/>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58048"/>
        <c:crosses val="autoZero"/>
        <c:crossBetween val="between"/>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822" l="0.70000000000000062" r="0.70000000000000062" t="0.7500000000000082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Análisis de la Empresa</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DiagnosticoFor!$F$128</c:f>
              <c:strCache>
                <c:ptCount val="1"/>
                <c:pt idx="0">
                  <c:v>Calificación</c:v>
                </c:pt>
              </c:strCache>
            </c:strRef>
          </c:tx>
          <c:spPr>
            <a:solidFill>
              <a:schemeClr val="accent6"/>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Parametros!$V$24:$V$33</c:f>
              <c:strCache>
                <c:ptCount val="10"/>
                <c:pt idx="0">
                  <c:v>EyCcial</c:v>
                </c:pt>
                <c:pt idx="1">
                  <c:v>ProdAyL</c:v>
                </c:pt>
                <c:pt idx="2">
                  <c:v>ProdO</c:v>
                </c:pt>
                <c:pt idx="3">
                  <c:v>Cal</c:v>
                </c:pt>
                <c:pt idx="4">
                  <c:v>IDySProd</c:v>
                </c:pt>
                <c:pt idx="5">
                  <c:v>FyC</c:v>
                </c:pt>
                <c:pt idx="6">
                  <c:v>Log</c:v>
                </c:pt>
                <c:pt idx="7">
                  <c:v>TDig</c:v>
                </c:pt>
                <c:pt idx="8">
                  <c:v>Sost</c:v>
                </c:pt>
                <c:pt idx="9">
                  <c:v>PropInt (EcNj)</c:v>
                </c:pt>
              </c:strCache>
            </c:strRef>
          </c:cat>
          <c:val>
            <c:numRef>
              <c:f>DiagnosticoFor!$F$129:$F$138</c:f>
              <c:numCache>
                <c:formatCode>0.0</c:formatCode>
                <c:ptCount val="10"/>
                <c:pt idx="0">
                  <c:v>4.5999999999999996</c:v>
                </c:pt>
                <c:pt idx="1">
                  <c:v>4</c:v>
                </c:pt>
                <c:pt idx="2">
                  <c:v>2.6666666666666665</c:v>
                </c:pt>
                <c:pt idx="3">
                  <c:v>3.5</c:v>
                </c:pt>
                <c:pt idx="4">
                  <c:v>4.5</c:v>
                </c:pt>
                <c:pt idx="5">
                  <c:v>3.6</c:v>
                </c:pt>
                <c:pt idx="6">
                  <c:v>3.3333333333333335</c:v>
                </c:pt>
                <c:pt idx="7">
                  <c:v>3.8</c:v>
                </c:pt>
                <c:pt idx="8">
                  <c:v>3.7777777777777777</c:v>
                </c:pt>
                <c:pt idx="9">
                  <c:v>0</c:v>
                </c:pt>
              </c:numCache>
            </c:numRef>
          </c:val>
          <c:extLst>
            <c:ext xmlns:c16="http://schemas.microsoft.com/office/drawing/2014/chart" uri="{C3380CC4-5D6E-409C-BE32-E72D297353CC}">
              <c16:uniqueId val="{00000000-73FC-431D-B759-0E1C78FF7DE9}"/>
            </c:ext>
          </c:extLst>
        </c:ser>
        <c:dLbls>
          <c:showLegendKey val="0"/>
          <c:showVal val="0"/>
          <c:showCatName val="0"/>
          <c:showSerName val="0"/>
          <c:showPercent val="0"/>
          <c:showBubbleSize val="0"/>
        </c:dLbls>
        <c:axId val="1038303296"/>
        <c:axId val="1038294592"/>
      </c:radarChart>
      <c:catAx>
        <c:axId val="1038303296"/>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400" b="1" i="0" u="none" strike="noStrike" kern="1200" baseline="0">
                <a:solidFill>
                  <a:srgbClr val="000000"/>
                </a:solidFill>
                <a:latin typeface="Calibri"/>
                <a:ea typeface="Calibri"/>
                <a:cs typeface="Calibri"/>
              </a:defRPr>
            </a:pPr>
            <a:endParaRPr lang="es-CO"/>
          </a:p>
        </c:txPr>
        <c:crossAx val="1038294592"/>
        <c:crosses val="autoZero"/>
        <c:auto val="0"/>
        <c:lblAlgn val="ctr"/>
        <c:lblOffset val="100"/>
        <c:noMultiLvlLbl val="0"/>
      </c:catAx>
      <c:valAx>
        <c:axId val="1038294592"/>
        <c:scaling>
          <c:orientation val="minMax"/>
          <c:max val="5"/>
          <c:min val="0"/>
        </c:scaling>
        <c:delete val="0"/>
        <c:axPos val="l"/>
        <c:majorGridlines>
          <c:spPr>
            <a:ln w="9525" cap="flat" cmpd="sng" algn="ctr">
              <a:solidFill>
                <a:schemeClr val="tx1">
                  <a:tint val="75000"/>
                  <a:shade val="95000"/>
                  <a:satMod val="105000"/>
                </a:schemeClr>
              </a:solidFill>
              <a:prstDash val="solid"/>
              <a:round/>
            </a:ln>
            <a:effectLst/>
          </c:spPr>
        </c:majorGridlines>
        <c:numFmt formatCode="0.0"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3296"/>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r>
              <a:rPr lang="es-CO"/>
              <a:t>Innovación,</a:t>
            </a:r>
            <a:r>
              <a:rPr lang="es-CO" baseline="0"/>
              <a:t> Desarrollo y Sofisticación del Producto</a:t>
            </a:r>
            <a:endParaRPr lang="es-CO"/>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endParaRPr lang="es-CO"/>
        </a:p>
      </c:txPr>
    </c:title>
    <c:autoTitleDeleted val="0"/>
    <c:plotArea>
      <c:layout/>
      <c:radarChart>
        <c:radarStyle val="filled"/>
        <c:varyColors val="0"/>
        <c:ser>
          <c:idx val="0"/>
          <c:order val="0"/>
          <c:tx>
            <c:strRef>
              <c:f>DiagnosticoFor!$F$61</c:f>
              <c:strCache>
                <c:ptCount val="1"/>
                <c:pt idx="0">
                  <c:v>Calificación</c:v>
                </c:pt>
              </c:strCache>
            </c:strRef>
          </c:tx>
          <c:spPr>
            <a:solidFill>
              <a:schemeClr val="accent6"/>
            </a:solidFill>
            <a:ln>
              <a:noFill/>
            </a:ln>
            <a:effectLst/>
          </c:spP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DiagnosticoFor!$D$62:$D$65</c:f>
              <c:strCache>
                <c:ptCount val="4"/>
                <c:pt idx="0">
                  <c:v>Desarrollo</c:v>
                </c:pt>
                <c:pt idx="1">
                  <c:v>Sofisticación</c:v>
                </c:pt>
                <c:pt idx="2">
                  <c:v>Desarrollo</c:v>
                </c:pt>
                <c:pt idx="3">
                  <c:v>Innovación</c:v>
                </c:pt>
              </c:strCache>
            </c:strRef>
          </c:cat>
          <c:val>
            <c:numRef>
              <c:f>DiagnosticoFor!$F$62:$F$65</c:f>
              <c:numCache>
                <c:formatCode>General</c:formatCode>
                <c:ptCount val="4"/>
                <c:pt idx="0">
                  <c:v>5</c:v>
                </c:pt>
                <c:pt idx="1">
                  <c:v>5</c:v>
                </c:pt>
                <c:pt idx="2">
                  <c:v>5</c:v>
                </c:pt>
                <c:pt idx="3">
                  <c:v>3</c:v>
                </c:pt>
              </c:numCache>
            </c:numRef>
          </c:val>
          <c:extLst>
            <c:ext xmlns:c16="http://schemas.microsoft.com/office/drawing/2014/chart" uri="{C3380CC4-5D6E-409C-BE32-E72D297353CC}">
              <c16:uniqueId val="{00000000-6B2A-4498-991D-AC3479A8C1F8}"/>
            </c:ext>
          </c:extLst>
        </c:ser>
        <c:dLbls>
          <c:showLegendKey val="0"/>
          <c:showVal val="1"/>
          <c:showCatName val="0"/>
          <c:showSerName val="0"/>
          <c:showPercent val="0"/>
          <c:showBubbleSize val="0"/>
        </c:dLbls>
        <c:axId val="1038309280"/>
        <c:axId val="1038308736"/>
      </c:radarChart>
      <c:catAx>
        <c:axId val="1038309280"/>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chemeClr val="tx1"/>
                </a:solidFill>
                <a:latin typeface="+mn-lt"/>
                <a:ea typeface="+mn-ea"/>
                <a:cs typeface="+mn-cs"/>
              </a:defRPr>
            </a:pPr>
            <a:endParaRPr lang="es-CO"/>
          </a:p>
        </c:txPr>
        <c:crossAx val="1038308736"/>
        <c:crosses val="autoZero"/>
        <c:auto val="0"/>
        <c:lblAlgn val="ctr"/>
        <c:lblOffset val="100"/>
        <c:noMultiLvlLbl val="0"/>
      </c:catAx>
      <c:valAx>
        <c:axId val="1038308736"/>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chemeClr val="tx1"/>
                </a:solidFill>
                <a:latin typeface="+mn-lt"/>
                <a:ea typeface="+mn-ea"/>
                <a:cs typeface="+mn-cs"/>
              </a:defRPr>
            </a:pPr>
            <a:endParaRPr lang="es-CO"/>
          </a:p>
        </c:txPr>
        <c:crossAx val="1038309280"/>
        <c:crosses val="autoZero"/>
        <c:crossBetween val="between"/>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a:pPr>
      <a:endParaRPr lang="es-CO"/>
    </a:p>
  </c:txPr>
  <c:printSettings>
    <c:headerFooter/>
    <c:pageMargins b="0.75000000000000866" l="0.70000000000000062" r="0.70000000000000062" t="0.75000000000000866"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Financiera y Contable</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DiagnosticoFor!$F$68</c:f>
              <c:strCache>
                <c:ptCount val="1"/>
                <c:pt idx="0">
                  <c:v>Calificación</c:v>
                </c:pt>
              </c:strCache>
            </c:strRef>
          </c:tx>
          <c:spPr>
            <a:solidFill>
              <a:schemeClr val="accent1"/>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DiagnosticoFor!$D$69:$D$78</c:f>
              <c:strCache>
                <c:ptCount val="10"/>
                <c:pt idx="0">
                  <c:v>Normatividad</c:v>
                </c:pt>
                <c:pt idx="1">
                  <c:v>Presupuestos</c:v>
                </c:pt>
                <c:pt idx="2">
                  <c:v>Utilidades</c:v>
                </c:pt>
                <c:pt idx="3">
                  <c:v>Proveedores</c:v>
                </c:pt>
                <c:pt idx="4">
                  <c:v>Crecimiento</c:v>
                </c:pt>
                <c:pt idx="5">
                  <c:v>Punto de Equilibrio</c:v>
                </c:pt>
                <c:pt idx="6">
                  <c:v>Fuentes de Fin</c:v>
                </c:pt>
                <c:pt idx="7">
                  <c:v>Informes FIN</c:v>
                </c:pt>
                <c:pt idx="8">
                  <c:v>Indicadores</c:v>
                </c:pt>
                <c:pt idx="9">
                  <c:v>Estrategia Financiera</c:v>
                </c:pt>
              </c:strCache>
            </c:strRef>
          </c:cat>
          <c:val>
            <c:numRef>
              <c:f>DiagnosticoFor!$F$69:$F$78</c:f>
              <c:numCache>
                <c:formatCode>General</c:formatCode>
                <c:ptCount val="10"/>
                <c:pt idx="0">
                  <c:v>5</c:v>
                </c:pt>
                <c:pt idx="1">
                  <c:v>3</c:v>
                </c:pt>
                <c:pt idx="2">
                  <c:v>3</c:v>
                </c:pt>
                <c:pt idx="3">
                  <c:v>5</c:v>
                </c:pt>
                <c:pt idx="4">
                  <c:v>3</c:v>
                </c:pt>
                <c:pt idx="5">
                  <c:v>3</c:v>
                </c:pt>
                <c:pt idx="6">
                  <c:v>5</c:v>
                </c:pt>
                <c:pt idx="7">
                  <c:v>3</c:v>
                </c:pt>
                <c:pt idx="8">
                  <c:v>3</c:v>
                </c:pt>
                <c:pt idx="9">
                  <c:v>3</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1038297312"/>
        <c:axId val="1038300032"/>
      </c:radarChart>
      <c:catAx>
        <c:axId val="1038297312"/>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0032"/>
        <c:crosses val="autoZero"/>
        <c:auto val="0"/>
        <c:lblAlgn val="ctr"/>
        <c:lblOffset val="100"/>
        <c:noMultiLvlLbl val="0"/>
      </c:catAx>
      <c:valAx>
        <c:axId val="1038300032"/>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297312"/>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Logística</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manualLayout>
          <c:layoutTarget val="inner"/>
          <c:xMode val="edge"/>
          <c:yMode val="edge"/>
          <c:x val="0.39861577576775498"/>
          <c:y val="0.28202103289186281"/>
          <c:w val="0.18867830562275606"/>
          <c:h val="0.65191650773017373"/>
        </c:manualLayout>
      </c:layout>
      <c:radarChart>
        <c:radarStyle val="filled"/>
        <c:varyColors val="0"/>
        <c:ser>
          <c:idx val="0"/>
          <c:order val="0"/>
          <c:tx>
            <c:strRef>
              <c:f>DiagnosticoFor!$F$81</c:f>
              <c:strCache>
                <c:ptCount val="1"/>
                <c:pt idx="0">
                  <c:v>Calificación</c:v>
                </c:pt>
              </c:strCache>
            </c:strRef>
          </c:tx>
          <c:spPr>
            <a:solidFill>
              <a:schemeClr val="accent2"/>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DiagnosticoFor!$D$82:$D$84</c:f>
              <c:strCache>
                <c:ptCount val="3"/>
                <c:pt idx="0">
                  <c:v>Inventarios</c:v>
                </c:pt>
                <c:pt idx="1">
                  <c:v>Distribución</c:v>
                </c:pt>
                <c:pt idx="2">
                  <c:v>Logística</c:v>
                </c:pt>
              </c:strCache>
            </c:strRef>
          </c:cat>
          <c:val>
            <c:numRef>
              <c:f>DiagnosticoFor!$F$82:$F$84</c:f>
              <c:numCache>
                <c:formatCode>General</c:formatCode>
                <c:ptCount val="3"/>
                <c:pt idx="0">
                  <c:v>3</c:v>
                </c:pt>
                <c:pt idx="1">
                  <c:v>5</c:v>
                </c:pt>
                <c:pt idx="2">
                  <c:v>2</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1038295680"/>
        <c:axId val="1038303840"/>
      </c:radarChart>
      <c:catAx>
        <c:axId val="1038295680"/>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3840"/>
        <c:crosses val="autoZero"/>
        <c:auto val="0"/>
        <c:lblAlgn val="ctr"/>
        <c:lblOffset val="100"/>
        <c:noMultiLvlLbl val="0"/>
      </c:catAx>
      <c:valAx>
        <c:axId val="1038303840"/>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295680"/>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Transformación Digital</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DiagnosticoFor!$F$87</c:f>
              <c:strCache>
                <c:ptCount val="1"/>
                <c:pt idx="0">
                  <c:v>Calificación</c:v>
                </c:pt>
              </c:strCache>
            </c:strRef>
          </c:tx>
          <c:spPr>
            <a:solidFill>
              <a:schemeClr val="accent5"/>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DiagnosticoFor!$D$88:$D$92</c:f>
              <c:strCache>
                <c:ptCount val="5"/>
                <c:pt idx="0">
                  <c:v>Digitalización</c:v>
                </c:pt>
                <c:pt idx="1">
                  <c:v>Trasformación</c:v>
                </c:pt>
                <c:pt idx="2">
                  <c:v>Digitalización</c:v>
                </c:pt>
                <c:pt idx="3">
                  <c:v>Transformación</c:v>
                </c:pt>
                <c:pt idx="4">
                  <c:v>Mejora productos</c:v>
                </c:pt>
              </c:strCache>
            </c:strRef>
          </c:cat>
          <c:val>
            <c:numRef>
              <c:f>DiagnosticoFor!$F$88:$F$92</c:f>
              <c:numCache>
                <c:formatCode>General</c:formatCode>
                <c:ptCount val="5"/>
                <c:pt idx="0">
                  <c:v>3</c:v>
                </c:pt>
                <c:pt idx="1">
                  <c:v>5</c:v>
                </c:pt>
                <c:pt idx="2">
                  <c:v>5</c:v>
                </c:pt>
                <c:pt idx="3">
                  <c:v>1</c:v>
                </c:pt>
                <c:pt idx="4">
                  <c:v>5</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1038306016"/>
        <c:axId val="1038307648"/>
      </c:radarChart>
      <c:catAx>
        <c:axId val="1038306016"/>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7648"/>
        <c:crosses val="autoZero"/>
        <c:auto val="0"/>
        <c:lblAlgn val="ctr"/>
        <c:lblOffset val="100"/>
        <c:noMultiLvlLbl val="0"/>
      </c:catAx>
      <c:valAx>
        <c:axId val="1038307648"/>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6016"/>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Sostenibilidad</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DiagnosticoFor!$F$95</c:f>
              <c:strCache>
                <c:ptCount val="1"/>
                <c:pt idx="0">
                  <c:v>Calificación</c:v>
                </c:pt>
              </c:strCache>
            </c:strRef>
          </c:tx>
          <c:spPr>
            <a:solidFill>
              <a:schemeClr val="accent3"/>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DiagnosticoFor!$D$96:$D$104</c:f>
              <c:strCache>
                <c:ptCount val="9"/>
                <c:pt idx="0">
                  <c:v>Normatividad</c:v>
                </c:pt>
                <c:pt idx="1">
                  <c:v>Cumplimiento</c:v>
                </c:pt>
                <c:pt idx="2">
                  <c:v>Producción</c:v>
                </c:pt>
                <c:pt idx="3">
                  <c:v>Mantenimiento</c:v>
                </c:pt>
                <c:pt idx="4">
                  <c:v>Prácticas</c:v>
                </c:pt>
                <c:pt idx="5">
                  <c:v>Costos</c:v>
                </c:pt>
                <c:pt idx="6">
                  <c:v>Diseño</c:v>
                </c:pt>
                <c:pt idx="7">
                  <c:v>Vida Útil</c:v>
                </c:pt>
                <c:pt idx="8">
                  <c:v>Producción Limpia</c:v>
                </c:pt>
              </c:strCache>
            </c:strRef>
          </c:cat>
          <c:val>
            <c:numRef>
              <c:f>DiagnosticoFor!$F$96:$F$104</c:f>
              <c:numCache>
                <c:formatCode>General</c:formatCode>
                <c:ptCount val="9"/>
                <c:pt idx="0">
                  <c:v>2</c:v>
                </c:pt>
                <c:pt idx="1">
                  <c:v>2</c:v>
                </c:pt>
                <c:pt idx="2">
                  <c:v>5</c:v>
                </c:pt>
                <c:pt idx="3">
                  <c:v>5</c:v>
                </c:pt>
                <c:pt idx="4">
                  <c:v>5</c:v>
                </c:pt>
                <c:pt idx="5">
                  <c:v>5</c:v>
                </c:pt>
                <c:pt idx="6">
                  <c:v>4</c:v>
                </c:pt>
                <c:pt idx="7">
                  <c:v>2</c:v>
                </c:pt>
                <c:pt idx="8">
                  <c:v>4</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1038302208"/>
        <c:axId val="1038301664"/>
      </c:radarChart>
      <c:catAx>
        <c:axId val="1038302208"/>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1664"/>
        <c:crosses val="autoZero"/>
        <c:auto val="0"/>
        <c:lblAlgn val="ctr"/>
        <c:lblOffset val="100"/>
        <c:noMultiLvlLbl val="0"/>
      </c:catAx>
      <c:valAx>
        <c:axId val="1038301664"/>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2208"/>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Propiedad Intelectual</a:t>
            </a:r>
          </a:p>
        </c:rich>
      </c:tx>
      <c:layout>
        <c:manualLayout>
          <c:xMode val="edge"/>
          <c:yMode val="edge"/>
          <c:x val="0.7187788649706458"/>
          <c:y val="0.36188178528347409"/>
        </c:manualLayout>
      </c:layout>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manualLayout>
          <c:layoutTarget val="inner"/>
          <c:xMode val="edge"/>
          <c:yMode val="edge"/>
          <c:x val="0.40213828066012292"/>
          <c:y val="9.2149349847553727E-2"/>
          <c:w val="0.28339454828420418"/>
          <c:h val="0.86786432757425225"/>
        </c:manualLayout>
      </c:layout>
      <c:radarChart>
        <c:radarStyle val="filled"/>
        <c:varyColors val="0"/>
        <c:ser>
          <c:idx val="0"/>
          <c:order val="0"/>
          <c:tx>
            <c:strRef>
              <c:f>DiagnosticoFor!$F$107</c:f>
              <c:strCache>
                <c:ptCount val="1"/>
                <c:pt idx="0">
                  <c:v>Calificación</c:v>
                </c:pt>
              </c:strCache>
            </c:strRef>
          </c:tx>
          <c:spPr>
            <a:solidFill>
              <a:schemeClr val="accent6"/>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DiagnosticoFor!$D$108:$D$110</c:f>
              <c:strCache>
                <c:ptCount val="3"/>
                <c:pt idx="0">
                  <c:v>DA</c:v>
                </c:pt>
                <c:pt idx="1">
                  <c:v>DC</c:v>
                </c:pt>
                <c:pt idx="2">
                  <c:v>PI</c:v>
                </c:pt>
              </c:strCache>
            </c:strRef>
          </c:cat>
          <c:val>
            <c:numRef>
              <c:f>DiagnosticoFor!$F$108:$F$110</c:f>
              <c:numCache>
                <c:formatCode>General</c:formatCode>
                <c:ptCount val="3"/>
                <c:pt idx="0">
                  <c:v>0</c:v>
                </c:pt>
                <c:pt idx="1">
                  <c:v>0</c:v>
                </c:pt>
                <c:pt idx="2">
                  <c:v>0</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1038296224"/>
        <c:axId val="1038304928"/>
      </c:radarChart>
      <c:catAx>
        <c:axId val="1038296224"/>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4928"/>
        <c:crosses val="autoZero"/>
        <c:auto val="0"/>
        <c:lblAlgn val="ctr"/>
        <c:lblOffset val="100"/>
        <c:noMultiLvlLbl val="0"/>
      </c:catAx>
      <c:valAx>
        <c:axId val="1038304928"/>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296224"/>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8">
  <a:schemeClr val="accent5"/>
</cs:colorStyle>
</file>

<file path=xl/charts/colors3.xml><?xml version="1.0" encoding="utf-8"?>
<cs:colorStyle xmlns:cs="http://schemas.microsoft.com/office/drawing/2012/chartStyle" xmlns:a="http://schemas.openxmlformats.org/drawingml/2006/main" meth="withinLinear" id="16">
  <a:schemeClr val="accent3"/>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withinLinear" id="18">
  <a:schemeClr val="accent5"/>
</cs:colorStyle>
</file>

<file path=xl/charts/colors9.xml><?xml version="1.0" encoding="utf-8"?>
<cs:colorStyle xmlns:cs="http://schemas.microsoft.com/office/drawing/2012/chartStyle" xmlns:a="http://schemas.openxmlformats.org/drawingml/2006/main" meth="withinLinear" id="16">
  <a:schemeClr val="accent3"/>
</cs:colorStyle>
</file>

<file path=xl/charts/colors10.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11">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16">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110">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105">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9.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3" Type="http://schemas.openxmlformats.org/officeDocument/2006/relationships/hyperlink" Target="#PlanMej!A1"/><Relationship Id="rId7" Type="http://schemas.openxmlformats.org/officeDocument/2006/relationships/image" Target="../media/image1.png"/><Relationship Id="rId2" Type="http://schemas.openxmlformats.org/officeDocument/2006/relationships/hyperlink" Target="#DiagnosticoFor!A1"/><Relationship Id="rId1" Type="http://schemas.openxmlformats.org/officeDocument/2006/relationships/hyperlink" Target="#NombreEmpresaYotros!A1"/><Relationship Id="rId6" Type="http://schemas.openxmlformats.org/officeDocument/2006/relationships/hyperlink" Target="#ProdEmpr!A1"/><Relationship Id="rId5" Type="http://schemas.openxmlformats.org/officeDocument/2006/relationships/hyperlink" Target="#InforDiag!A1"/><Relationship Id="rId4" Type="http://schemas.openxmlformats.org/officeDocument/2006/relationships/hyperlink" Target="#RegistroFot!A1"/></Relationships>
</file>

<file path=xl/drawings/_rels/drawing2.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hyperlink" Target="#DiagnosticoFor!A1"/><Relationship Id="rId7" Type="http://schemas.openxmlformats.org/officeDocument/2006/relationships/hyperlink" Target="#ProdEmpr!A1"/><Relationship Id="rId2" Type="http://schemas.openxmlformats.org/officeDocument/2006/relationships/image" Target="../media/image2.png"/><Relationship Id="rId1" Type="http://schemas.openxmlformats.org/officeDocument/2006/relationships/hyperlink" Target="#Men&#250;!A1"/><Relationship Id="rId6" Type="http://schemas.openxmlformats.org/officeDocument/2006/relationships/hyperlink" Target="#InforDiag!A1"/><Relationship Id="rId5" Type="http://schemas.openxmlformats.org/officeDocument/2006/relationships/hyperlink" Target="#RegistroFot!A1"/><Relationship Id="rId4" Type="http://schemas.openxmlformats.org/officeDocument/2006/relationships/hyperlink" Target="#PlanMej!A1"/></Relationships>
</file>

<file path=xl/drawings/_rels/drawing3.xml.rels><?xml version="1.0" encoding="UTF-8" standalone="yes"?>
<Relationships xmlns="http://schemas.openxmlformats.org/package/2006/relationships"><Relationship Id="rId8" Type="http://schemas.openxmlformats.org/officeDocument/2006/relationships/hyperlink" Target="#'Diagn&#243;stico For'!A1"/><Relationship Id="rId13" Type="http://schemas.openxmlformats.org/officeDocument/2006/relationships/chart" Target="../charts/chart7.xml"/><Relationship Id="rId18" Type="http://schemas.openxmlformats.org/officeDocument/2006/relationships/image" Target="../media/image2.png"/><Relationship Id="rId3" Type="http://schemas.openxmlformats.org/officeDocument/2006/relationships/chart" Target="../charts/chart3.xml"/><Relationship Id="rId21" Type="http://schemas.openxmlformats.org/officeDocument/2006/relationships/hyperlink" Target="#RegistroFot!A1"/><Relationship Id="rId7" Type="http://schemas.openxmlformats.org/officeDocument/2006/relationships/image" Target="../media/image4.jpeg"/><Relationship Id="rId12" Type="http://schemas.openxmlformats.org/officeDocument/2006/relationships/image" Target="../media/image6.jpeg"/><Relationship Id="rId17" Type="http://schemas.openxmlformats.org/officeDocument/2006/relationships/chart" Target="../charts/chart11.xml"/><Relationship Id="rId2" Type="http://schemas.openxmlformats.org/officeDocument/2006/relationships/chart" Target="../charts/chart2.xml"/><Relationship Id="rId16" Type="http://schemas.openxmlformats.org/officeDocument/2006/relationships/chart" Target="../charts/chart10.xml"/><Relationship Id="rId20" Type="http://schemas.openxmlformats.org/officeDocument/2006/relationships/hyperlink" Target="#PlanMej!A1"/><Relationship Id="rId1" Type="http://schemas.openxmlformats.org/officeDocument/2006/relationships/chart" Target="../charts/chart1.xml"/><Relationship Id="rId6" Type="http://schemas.openxmlformats.org/officeDocument/2006/relationships/hyperlink" Target="#Men&#250;!A1"/><Relationship Id="rId11" Type="http://schemas.openxmlformats.org/officeDocument/2006/relationships/hyperlink" Target="#'Diagn&#243;stico For'!B159"/><Relationship Id="rId24" Type="http://schemas.openxmlformats.org/officeDocument/2006/relationships/image" Target="../media/image3.png"/><Relationship Id="rId5" Type="http://schemas.openxmlformats.org/officeDocument/2006/relationships/chart" Target="../charts/chart5.xml"/><Relationship Id="rId15" Type="http://schemas.openxmlformats.org/officeDocument/2006/relationships/chart" Target="../charts/chart9.xml"/><Relationship Id="rId23" Type="http://schemas.openxmlformats.org/officeDocument/2006/relationships/hyperlink" Target="#ProdEmpr!A1"/><Relationship Id="rId10" Type="http://schemas.openxmlformats.org/officeDocument/2006/relationships/chart" Target="../charts/chart6.xml"/><Relationship Id="rId19" Type="http://schemas.openxmlformats.org/officeDocument/2006/relationships/hyperlink" Target="#NombreEmpresaYotros!A1"/><Relationship Id="rId4" Type="http://schemas.openxmlformats.org/officeDocument/2006/relationships/chart" Target="../charts/chart4.xml"/><Relationship Id="rId9" Type="http://schemas.openxmlformats.org/officeDocument/2006/relationships/image" Target="../media/image5.jpeg"/><Relationship Id="rId14" Type="http://schemas.openxmlformats.org/officeDocument/2006/relationships/chart" Target="../charts/chart8.xml"/><Relationship Id="rId22" Type="http://schemas.openxmlformats.org/officeDocument/2006/relationships/hyperlink" Target="#InforDiag!A1"/></Relationships>
</file>

<file path=xl/drawings/_rels/drawing4.xml.rels><?xml version="1.0" encoding="UTF-8" standalone="yes"?>
<Relationships xmlns="http://schemas.openxmlformats.org/package/2006/relationships"><Relationship Id="rId8" Type="http://schemas.openxmlformats.org/officeDocument/2006/relationships/hyperlink" Target="#ProdEmpr!A1"/><Relationship Id="rId3" Type="http://schemas.openxmlformats.org/officeDocument/2006/relationships/image" Target="../media/image3.png"/><Relationship Id="rId7" Type="http://schemas.openxmlformats.org/officeDocument/2006/relationships/hyperlink" Target="#RegistroFot!A1"/><Relationship Id="rId2" Type="http://schemas.openxmlformats.org/officeDocument/2006/relationships/image" Target="../media/image2.png"/><Relationship Id="rId1" Type="http://schemas.openxmlformats.org/officeDocument/2006/relationships/hyperlink" Target="#Men&#250;!A1"/><Relationship Id="rId6" Type="http://schemas.openxmlformats.org/officeDocument/2006/relationships/hyperlink" Target="#PlanMej!A1"/><Relationship Id="rId5" Type="http://schemas.openxmlformats.org/officeDocument/2006/relationships/hyperlink" Target="#DiagnosticoFor!A1"/><Relationship Id="rId4" Type="http://schemas.openxmlformats.org/officeDocument/2006/relationships/hyperlink" Target="#NombreEmpresaYotros!A1"/></Relationships>
</file>

<file path=xl/drawings/_rels/drawing5.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hyperlink" Target="#NombreEmpresaYotros!A1"/><Relationship Id="rId7" Type="http://schemas.openxmlformats.org/officeDocument/2006/relationships/hyperlink" Target="#ProdEmpr!A1"/><Relationship Id="rId2" Type="http://schemas.openxmlformats.org/officeDocument/2006/relationships/image" Target="../media/image2.png"/><Relationship Id="rId1" Type="http://schemas.openxmlformats.org/officeDocument/2006/relationships/hyperlink" Target="#Men&#250;!A1"/><Relationship Id="rId6" Type="http://schemas.openxmlformats.org/officeDocument/2006/relationships/hyperlink" Target="#InforDiag!A1"/><Relationship Id="rId5" Type="http://schemas.openxmlformats.org/officeDocument/2006/relationships/hyperlink" Target="#RegistroFot!A1"/><Relationship Id="rId4" Type="http://schemas.openxmlformats.org/officeDocument/2006/relationships/hyperlink" Target="#DiagnosticoFor!A1"/></Relationships>
</file>

<file path=xl/drawings/_rels/drawing6.xml.rels><?xml version="1.0" encoding="UTF-8" standalone="yes"?>
<Relationships xmlns="http://schemas.openxmlformats.org/package/2006/relationships"><Relationship Id="rId3" Type="http://schemas.openxmlformats.org/officeDocument/2006/relationships/hyperlink" Target="#InforFinal!A1"/><Relationship Id="rId2" Type="http://schemas.openxmlformats.org/officeDocument/2006/relationships/image" Target="../media/image4.jpeg"/><Relationship Id="rId1" Type="http://schemas.openxmlformats.org/officeDocument/2006/relationships/hyperlink" Target="#Men&#250;!A1"/><Relationship Id="rId5" Type="http://schemas.openxmlformats.org/officeDocument/2006/relationships/image" Target="../media/image3.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8" Type="http://schemas.openxmlformats.org/officeDocument/2006/relationships/hyperlink" Target="#ProdEmpr!A1"/><Relationship Id="rId3" Type="http://schemas.openxmlformats.org/officeDocument/2006/relationships/image" Target="../media/image3.png"/><Relationship Id="rId7" Type="http://schemas.openxmlformats.org/officeDocument/2006/relationships/hyperlink" Target="#RegistroFot!A1"/><Relationship Id="rId2" Type="http://schemas.openxmlformats.org/officeDocument/2006/relationships/image" Target="../media/image2.png"/><Relationship Id="rId1" Type="http://schemas.openxmlformats.org/officeDocument/2006/relationships/hyperlink" Target="#Men&#250;!A1"/><Relationship Id="rId6" Type="http://schemas.openxmlformats.org/officeDocument/2006/relationships/hyperlink" Target="#PlanMej!A1"/><Relationship Id="rId5" Type="http://schemas.openxmlformats.org/officeDocument/2006/relationships/hyperlink" Target="#DiagnosticoFor!A1"/><Relationship Id="rId4" Type="http://schemas.openxmlformats.org/officeDocument/2006/relationships/hyperlink" Target="#NombreEmpresaYotros!A1"/></Relationships>
</file>

<file path=xl/drawings/_rels/drawing8.xml.rels><?xml version="1.0" encoding="UTF-8" standalone="yes"?>
<Relationships xmlns="http://schemas.openxmlformats.org/package/2006/relationships"><Relationship Id="rId3" Type="http://schemas.openxmlformats.org/officeDocument/2006/relationships/hyperlink" Target="#PlanMej!A1"/><Relationship Id="rId7" Type="http://schemas.openxmlformats.org/officeDocument/2006/relationships/image" Target="../media/image2.png"/><Relationship Id="rId2" Type="http://schemas.openxmlformats.org/officeDocument/2006/relationships/hyperlink" Target="#DiagnosticoFor!A1"/><Relationship Id="rId1" Type="http://schemas.openxmlformats.org/officeDocument/2006/relationships/hyperlink" Target="#NombreEmpresaYotros!A1"/><Relationship Id="rId6" Type="http://schemas.openxmlformats.org/officeDocument/2006/relationships/hyperlink" Target="#Men&#250;!A1"/><Relationship Id="rId5" Type="http://schemas.openxmlformats.org/officeDocument/2006/relationships/hyperlink" Target="#InforDiag!A1"/><Relationship Id="rId4" Type="http://schemas.openxmlformats.org/officeDocument/2006/relationships/hyperlink" Target="#ProdEmpr!A1"/></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75080</xdr:rowOff>
    </xdr:from>
    <xdr:to>
      <xdr:col>9</xdr:col>
      <xdr:colOff>809624</xdr:colOff>
      <xdr:row>5</xdr:row>
      <xdr:rowOff>63874</xdr:rowOff>
    </xdr:to>
    <xdr:sp macro="" textlink="">
      <xdr:nvSpPr>
        <xdr:cNvPr id="2" name="1 Rectángulo">
          <a:extLst>
            <a:ext uri="{FF2B5EF4-FFF2-40B4-BE49-F238E27FC236}">
              <a16:creationId xmlns:a16="http://schemas.microsoft.com/office/drawing/2014/main" id="{00000000-0008-0000-0000-000002000000}"/>
            </a:ext>
          </a:extLst>
        </xdr:cNvPr>
        <xdr:cNvSpPr/>
      </xdr:nvSpPr>
      <xdr:spPr>
        <a:xfrm>
          <a:off x="0" y="1122830"/>
          <a:ext cx="8601074" cy="560294"/>
        </a:xfrm>
        <a:prstGeom prst="rect">
          <a:avLst/>
        </a:prstGeom>
        <a:gradFill flip="none" rotWithShape="1">
          <a:gsLst>
            <a:gs pos="0">
              <a:schemeClr val="accent6"/>
            </a:gs>
            <a:gs pos="50000">
              <a:schemeClr val="accent6"/>
            </a:gs>
            <a:gs pos="100000">
              <a:schemeClr val="accent6"/>
            </a:gs>
          </a:gsLst>
          <a:path path="circle">
            <a:fillToRect l="50000" t="50000" r="50000" b="50000"/>
          </a:path>
          <a:tileRect/>
        </a:gradFill>
        <a:scene3d>
          <a:camera prst="orthographicFront">
            <a:rot lat="0" lon="0" rev="0"/>
          </a:camera>
          <a:lightRig rig="threePt" dir="t">
            <a:rot lat="0" lon="0" rev="1200000"/>
          </a:lightRig>
        </a:scene3d>
        <a:sp3d>
          <a:bevelT w="63500" h="25400" prst="relaxedInset"/>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2800" b="1" i="0">
              <a:solidFill>
                <a:sysClr val="windowText" lastClr="000000"/>
              </a:solidFill>
            </a:rPr>
            <a:t>HOJA DE VIDA - FORTALECIMIENTO EMPRESARIAL</a:t>
          </a:r>
        </a:p>
      </xdr:txBody>
    </xdr:sp>
    <xdr:clientData/>
  </xdr:twoCellAnchor>
  <xdr:twoCellAnchor>
    <xdr:from>
      <xdr:col>0</xdr:col>
      <xdr:colOff>171450</xdr:colOff>
      <xdr:row>7</xdr:row>
      <xdr:rowOff>202079</xdr:rowOff>
    </xdr:from>
    <xdr:to>
      <xdr:col>1</xdr:col>
      <xdr:colOff>574200</xdr:colOff>
      <xdr:row>7</xdr:row>
      <xdr:rowOff>814079</xdr:rowOff>
    </xdr:to>
    <xdr:sp macro="" textlink="">
      <xdr:nvSpPr>
        <xdr:cNvPr id="3" name="2 Rectángulo">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171450"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200" b="1">
              <a:solidFill>
                <a:sysClr val="windowText" lastClr="000000"/>
              </a:solidFill>
              <a:latin typeface="+mn-lt"/>
              <a:ea typeface="+mn-ea"/>
              <a:cs typeface="+mn-cs"/>
            </a:rPr>
            <a:t>Nombre </a:t>
          </a:r>
        </a:p>
        <a:p>
          <a:pPr marL="0" indent="0" algn="ctr"/>
          <a:r>
            <a:rPr lang="es-ES" sz="1200" b="1">
              <a:solidFill>
                <a:sysClr val="windowText" lastClr="000000"/>
              </a:solidFill>
              <a:latin typeface="+mn-lt"/>
              <a:ea typeface="+mn-ea"/>
              <a:cs typeface="+mn-cs"/>
            </a:rPr>
            <a:t>Empresa y otros</a:t>
          </a:r>
        </a:p>
      </xdr:txBody>
    </xdr:sp>
    <xdr:clientData/>
  </xdr:twoCellAnchor>
  <xdr:twoCellAnchor>
    <xdr:from>
      <xdr:col>1</xdr:col>
      <xdr:colOff>717724</xdr:colOff>
      <xdr:row>7</xdr:row>
      <xdr:rowOff>202079</xdr:rowOff>
    </xdr:from>
    <xdr:to>
      <xdr:col>3</xdr:col>
      <xdr:colOff>263224</xdr:colOff>
      <xdr:row>7</xdr:row>
      <xdr:rowOff>814079</xdr:rowOff>
    </xdr:to>
    <xdr:sp macro="" textlink="">
      <xdr:nvSpPr>
        <xdr:cNvPr id="4" name="3 Rectángulo">
          <a:hlinkClick xmlns:r="http://schemas.openxmlformats.org/officeDocument/2006/relationships" r:id="rId2"/>
          <a:extLst>
            <a:ext uri="{FF2B5EF4-FFF2-40B4-BE49-F238E27FC236}">
              <a16:creationId xmlns:a16="http://schemas.microsoft.com/office/drawing/2014/main" id="{00000000-0008-0000-0000-000004000000}"/>
            </a:ext>
          </a:extLst>
        </xdr:cNvPr>
        <xdr:cNvSpPr/>
      </xdr:nvSpPr>
      <xdr:spPr>
        <a:xfrm>
          <a:off x="1574974"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200" b="1">
              <a:solidFill>
                <a:sysClr val="windowText" lastClr="000000"/>
              </a:solidFill>
              <a:latin typeface="+mn-lt"/>
              <a:ea typeface="+mn-ea"/>
              <a:cs typeface="+mn-cs"/>
            </a:rPr>
            <a:t>Diagnóstico</a:t>
          </a:r>
          <a:endParaRPr lang="es-ES" sz="1600" b="1">
            <a:solidFill>
              <a:sysClr val="windowText" lastClr="000000"/>
            </a:solidFill>
            <a:latin typeface="+mn-lt"/>
            <a:ea typeface="+mn-ea"/>
            <a:cs typeface="+mn-cs"/>
          </a:endParaRPr>
        </a:p>
      </xdr:txBody>
    </xdr:sp>
    <xdr:clientData/>
  </xdr:twoCellAnchor>
  <xdr:twoCellAnchor>
    <xdr:from>
      <xdr:col>5</xdr:col>
      <xdr:colOff>95249</xdr:colOff>
      <xdr:row>7</xdr:row>
      <xdr:rowOff>202079</xdr:rowOff>
    </xdr:from>
    <xdr:to>
      <xdr:col>6</xdr:col>
      <xdr:colOff>497999</xdr:colOff>
      <xdr:row>7</xdr:row>
      <xdr:rowOff>814079</xdr:rowOff>
    </xdr:to>
    <xdr:sp macro="" textlink="">
      <xdr:nvSpPr>
        <xdr:cNvPr id="5" name="4 Rectángulo">
          <a:hlinkClick xmlns:r="http://schemas.openxmlformats.org/officeDocument/2006/relationships" r:id="rId3"/>
          <a:extLst>
            <a:ext uri="{FF2B5EF4-FFF2-40B4-BE49-F238E27FC236}">
              <a16:creationId xmlns:a16="http://schemas.microsoft.com/office/drawing/2014/main" id="{00000000-0008-0000-0000-000005000000}"/>
            </a:ext>
          </a:extLst>
        </xdr:cNvPr>
        <xdr:cNvSpPr/>
      </xdr:nvSpPr>
      <xdr:spPr>
        <a:xfrm>
          <a:off x="4381499"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200" b="1">
              <a:solidFill>
                <a:sysClr val="windowText" lastClr="000000"/>
              </a:solidFill>
              <a:latin typeface="+mn-lt"/>
              <a:ea typeface="+mn-ea"/>
              <a:cs typeface="+mn-cs"/>
            </a:rPr>
            <a:t>Plan de Acción</a:t>
          </a:r>
        </a:p>
      </xdr:txBody>
    </xdr:sp>
    <xdr:clientData/>
  </xdr:twoCellAnchor>
  <xdr:twoCellAnchor>
    <xdr:from>
      <xdr:col>8</xdr:col>
      <xdr:colOff>323849</xdr:colOff>
      <xdr:row>7</xdr:row>
      <xdr:rowOff>202079</xdr:rowOff>
    </xdr:from>
    <xdr:to>
      <xdr:col>9</xdr:col>
      <xdr:colOff>726599</xdr:colOff>
      <xdr:row>7</xdr:row>
      <xdr:rowOff>814079</xdr:rowOff>
    </xdr:to>
    <xdr:sp macro="" textlink="">
      <xdr:nvSpPr>
        <xdr:cNvPr id="6" name="5 Rectángulo">
          <a:hlinkClick xmlns:r="http://schemas.openxmlformats.org/officeDocument/2006/relationships" r:id="rId4"/>
          <a:extLst>
            <a:ext uri="{FF2B5EF4-FFF2-40B4-BE49-F238E27FC236}">
              <a16:creationId xmlns:a16="http://schemas.microsoft.com/office/drawing/2014/main" id="{00000000-0008-0000-0000-000006000000}"/>
            </a:ext>
          </a:extLst>
        </xdr:cNvPr>
        <xdr:cNvSpPr/>
      </xdr:nvSpPr>
      <xdr:spPr>
        <a:xfrm>
          <a:off x="7181849"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200" b="1">
              <a:solidFill>
                <a:sysClr val="windowText" lastClr="000000"/>
              </a:solidFill>
              <a:latin typeface="+mn-lt"/>
              <a:ea typeface="+mn-ea"/>
              <a:cs typeface="+mn-cs"/>
            </a:rPr>
            <a:t>Registro Fotográfico</a:t>
          </a:r>
        </a:p>
      </xdr:txBody>
    </xdr:sp>
    <xdr:clientData/>
  </xdr:twoCellAnchor>
  <xdr:twoCellAnchor>
    <xdr:from>
      <xdr:col>3</xdr:col>
      <xdr:colOff>409575</xdr:colOff>
      <xdr:row>7</xdr:row>
      <xdr:rowOff>202079</xdr:rowOff>
    </xdr:from>
    <xdr:to>
      <xdr:col>4</xdr:col>
      <xdr:colOff>812325</xdr:colOff>
      <xdr:row>7</xdr:row>
      <xdr:rowOff>814079</xdr:rowOff>
    </xdr:to>
    <xdr:sp macro="" textlink="">
      <xdr:nvSpPr>
        <xdr:cNvPr id="10" name="9 Rectángulo">
          <a:hlinkClick xmlns:r="http://schemas.openxmlformats.org/officeDocument/2006/relationships" r:id="rId5"/>
          <a:extLst>
            <a:ext uri="{FF2B5EF4-FFF2-40B4-BE49-F238E27FC236}">
              <a16:creationId xmlns:a16="http://schemas.microsoft.com/office/drawing/2014/main" id="{00000000-0008-0000-0000-00000A000000}"/>
            </a:ext>
          </a:extLst>
        </xdr:cNvPr>
        <xdr:cNvSpPr/>
      </xdr:nvSpPr>
      <xdr:spPr>
        <a:xfrm>
          <a:off x="2981325"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200" b="1">
              <a:solidFill>
                <a:sysClr val="windowText" lastClr="000000"/>
              </a:solidFill>
            </a:rPr>
            <a:t>Informe Diagnóstico</a:t>
          </a:r>
        </a:p>
      </xdr:txBody>
    </xdr:sp>
    <xdr:clientData/>
  </xdr:twoCellAnchor>
  <xdr:twoCellAnchor>
    <xdr:from>
      <xdr:col>6</xdr:col>
      <xdr:colOff>638175</xdr:colOff>
      <xdr:row>7</xdr:row>
      <xdr:rowOff>202079</xdr:rowOff>
    </xdr:from>
    <xdr:to>
      <xdr:col>8</xdr:col>
      <xdr:colOff>183675</xdr:colOff>
      <xdr:row>7</xdr:row>
      <xdr:rowOff>814079</xdr:rowOff>
    </xdr:to>
    <xdr:sp macro="" textlink="">
      <xdr:nvSpPr>
        <xdr:cNvPr id="14" name="8 Rectángulo">
          <a:hlinkClick xmlns:r="http://schemas.openxmlformats.org/officeDocument/2006/relationships" r:id="rId6"/>
          <a:extLst>
            <a:ext uri="{FF2B5EF4-FFF2-40B4-BE49-F238E27FC236}">
              <a16:creationId xmlns:a16="http://schemas.microsoft.com/office/drawing/2014/main" id="{00000000-0008-0000-0000-00000E000000}"/>
            </a:ext>
          </a:extLst>
        </xdr:cNvPr>
        <xdr:cNvSpPr/>
      </xdr:nvSpPr>
      <xdr:spPr>
        <a:xfrm>
          <a:off x="5781675"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200" b="1">
              <a:solidFill>
                <a:sysClr val="windowText" lastClr="000000"/>
              </a:solidFill>
              <a:latin typeface="+mn-lt"/>
              <a:ea typeface="+mn-ea"/>
              <a:cs typeface="+mn-cs"/>
            </a:rPr>
            <a:t>Productividad Empresarial</a:t>
          </a:r>
          <a:endParaRPr lang="es-ES" sz="1400" b="1">
            <a:solidFill>
              <a:sysClr val="windowText" lastClr="000000"/>
            </a:solidFill>
            <a:latin typeface="+mn-lt"/>
            <a:ea typeface="+mn-ea"/>
            <a:cs typeface="+mn-cs"/>
          </a:endParaRPr>
        </a:p>
      </xdr:txBody>
    </xdr:sp>
    <xdr:clientData/>
  </xdr:twoCellAnchor>
  <xdr:twoCellAnchor editAs="oneCell">
    <xdr:from>
      <xdr:col>4</xdr:col>
      <xdr:colOff>371475</xdr:colOff>
      <xdr:row>0</xdr:row>
      <xdr:rowOff>104775</xdr:rowOff>
    </xdr:from>
    <xdr:to>
      <xdr:col>5</xdr:col>
      <xdr:colOff>561975</xdr:colOff>
      <xdr:row>1</xdr:row>
      <xdr:rowOff>495300</xdr:rowOff>
    </xdr:to>
    <xdr:pic>
      <xdr:nvPicPr>
        <xdr:cNvPr id="11" name="Imagen 10">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800475" y="104775"/>
          <a:ext cx="104775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190499</xdr:colOff>
      <xdr:row>8</xdr:row>
      <xdr:rowOff>0</xdr:rowOff>
    </xdr:from>
    <xdr:to>
      <xdr:col>3</xdr:col>
      <xdr:colOff>257174</xdr:colOff>
      <xdr:row>14</xdr:row>
      <xdr:rowOff>180975</xdr:rowOff>
    </xdr:to>
    <xdr:sp macro="" textlink="">
      <xdr:nvSpPr>
        <xdr:cNvPr id="12" name="CuadroTexto 11">
          <a:extLst>
            <a:ext uri="{FF2B5EF4-FFF2-40B4-BE49-F238E27FC236}">
              <a16:creationId xmlns:a16="http://schemas.microsoft.com/office/drawing/2014/main" id="{00000000-0008-0000-0000-00000C000000}"/>
            </a:ext>
          </a:extLst>
        </xdr:cNvPr>
        <xdr:cNvSpPr txBox="1"/>
      </xdr:nvSpPr>
      <xdr:spPr>
        <a:xfrm>
          <a:off x="190499" y="3714750"/>
          <a:ext cx="2638425" cy="1371600"/>
        </a:xfrm>
        <a:prstGeom prst="rect">
          <a:avLst/>
        </a:prstGeom>
        <a:solidFill>
          <a:schemeClr val="lt1"/>
        </a:solidFill>
        <a:ln w="19050" cmpd="sng">
          <a:solidFill>
            <a:schemeClr val="accent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s-CO" sz="1100" b="0" i="0" baseline="0">
              <a:solidFill>
                <a:schemeClr val="dk1"/>
              </a:solidFill>
              <a:effectLst/>
              <a:latin typeface="+mn-lt"/>
              <a:ea typeface="+mn-ea"/>
              <a:cs typeface="+mn-cs"/>
            </a:rPr>
            <a:t>Coordinación Nacional de Emprendimiento</a:t>
          </a:r>
          <a:endParaRPr lang="es-CO">
            <a:effectLst/>
          </a:endParaRPr>
        </a:p>
        <a:p>
          <a:pPr rtl="0"/>
          <a:r>
            <a:rPr lang="es-CO" sz="1100" b="0" i="0" baseline="0">
              <a:solidFill>
                <a:schemeClr val="dk1"/>
              </a:solidFill>
              <a:effectLst/>
              <a:latin typeface="+mn-lt"/>
              <a:ea typeface="+mn-ea"/>
              <a:cs typeface="+mn-cs"/>
            </a:rPr>
            <a:t>Dirección de Empleo</a:t>
          </a:r>
          <a:endParaRPr lang="es-CO">
            <a:effectLst/>
          </a:endParaRPr>
        </a:p>
        <a:p>
          <a:pPr rtl="0"/>
          <a:r>
            <a:rPr lang="es-CO" sz="1100" b="0" i="0" baseline="0">
              <a:solidFill>
                <a:schemeClr val="dk1"/>
              </a:solidFill>
              <a:effectLst/>
              <a:latin typeface="+mn-lt"/>
              <a:ea typeface="+mn-ea"/>
              <a:cs typeface="+mn-cs"/>
            </a:rPr>
            <a:t>SENA</a:t>
          </a:r>
          <a:endParaRPr lang="es-CO">
            <a:effectLst/>
          </a:endParaRPr>
        </a:p>
        <a:p>
          <a:pPr rtl="0"/>
          <a:r>
            <a:rPr lang="es-CO" sz="1100" b="1" i="0" baseline="0">
              <a:solidFill>
                <a:schemeClr val="dk1"/>
              </a:solidFill>
              <a:effectLst/>
              <a:latin typeface="+mn-lt"/>
              <a:ea typeface="+mn-ea"/>
              <a:cs typeface="+mn-cs"/>
            </a:rPr>
            <a:t>2022</a:t>
          </a:r>
          <a:endParaRPr lang="es-CO" b="1">
            <a:effectLst/>
          </a:endParaRPr>
        </a:p>
        <a:p>
          <a:pPr rtl="0"/>
          <a:r>
            <a:rPr lang="es-CO" sz="2400" b="0" i="0" baseline="0">
              <a:solidFill>
                <a:schemeClr val="dk1"/>
              </a:solidFill>
              <a:effectLst/>
              <a:latin typeface="+mn-lt"/>
              <a:ea typeface="+mn-ea"/>
              <a:cs typeface="+mn-cs"/>
            </a:rPr>
            <a:t>SEFO</a:t>
          </a:r>
          <a:endParaRPr lang="es-CO" sz="2400">
            <a:effectLst/>
          </a:endParaRPr>
        </a:p>
        <a:p>
          <a:pPr rtl="0"/>
          <a:r>
            <a:rPr lang="es-CO" sz="1100" b="0" i="0" baseline="0">
              <a:solidFill>
                <a:schemeClr val="dk1"/>
              </a:solidFill>
              <a:effectLst/>
              <a:latin typeface="+mn-lt"/>
              <a:ea typeface="+mn-ea"/>
              <a:cs typeface="+mn-cs"/>
            </a:rPr>
            <a:t>Versión 7.5.1</a:t>
          </a:r>
          <a:endParaRPr lang="es-CO">
            <a:effectLst/>
          </a:endParaRPr>
        </a:p>
        <a:p>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168359</xdr:colOff>
      <xdr:row>2</xdr:row>
      <xdr:rowOff>44554</xdr:rowOff>
    </xdr:from>
    <xdr:to>
      <xdr:col>12</xdr:col>
      <xdr:colOff>11476</xdr:colOff>
      <xdr:row>2</xdr:row>
      <xdr:rowOff>481583</xdr:rowOff>
    </xdr:to>
    <xdr:sp macro="" textlink="">
      <xdr:nvSpPr>
        <xdr:cNvPr id="2" name="1 Rectángulo">
          <a:extLst>
            <a:ext uri="{FF2B5EF4-FFF2-40B4-BE49-F238E27FC236}">
              <a16:creationId xmlns:a16="http://schemas.microsoft.com/office/drawing/2014/main" id="{00000000-0008-0000-0100-000002000000}"/>
            </a:ext>
          </a:extLst>
        </xdr:cNvPr>
        <xdr:cNvSpPr/>
      </xdr:nvSpPr>
      <xdr:spPr>
        <a:xfrm>
          <a:off x="168359" y="1292329"/>
          <a:ext cx="10692092" cy="437029"/>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INFORMACIÓN GENERAL </a:t>
          </a:r>
        </a:p>
      </xdr:txBody>
    </xdr:sp>
    <xdr:clientData/>
  </xdr:twoCellAnchor>
  <xdr:twoCellAnchor>
    <xdr:from>
      <xdr:col>12</xdr:col>
      <xdr:colOff>185353</xdr:colOff>
      <xdr:row>0</xdr:row>
      <xdr:rowOff>791974</xdr:rowOff>
    </xdr:from>
    <xdr:to>
      <xdr:col>12</xdr:col>
      <xdr:colOff>947974</xdr:colOff>
      <xdr:row>1</xdr:row>
      <xdr:rowOff>114300</xdr:rowOff>
    </xdr:to>
    <xdr:sp macro="" textlink="">
      <xdr:nvSpPr>
        <xdr:cNvPr id="4" name="3 Rectángulo">
          <a:extLst>
            <a:ext uri="{FF2B5EF4-FFF2-40B4-BE49-F238E27FC236}">
              <a16:creationId xmlns:a16="http://schemas.microsoft.com/office/drawing/2014/main" id="{00000000-0008-0000-0100-000004000000}"/>
            </a:ext>
          </a:extLst>
        </xdr:cNvPr>
        <xdr:cNvSpPr/>
      </xdr:nvSpPr>
      <xdr:spPr>
        <a:xfrm>
          <a:off x="11022686" y="791974"/>
          <a:ext cx="762621" cy="147826"/>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editAs="oneCell">
    <xdr:from>
      <xdr:col>12</xdr:col>
      <xdr:colOff>169343</xdr:colOff>
      <xdr:row>0</xdr:row>
      <xdr:rowOff>23283</xdr:rowOff>
    </xdr:from>
    <xdr:to>
      <xdr:col>12</xdr:col>
      <xdr:colOff>940976</xdr:colOff>
      <xdr:row>0</xdr:row>
      <xdr:rowOff>785389</xdr:rowOff>
    </xdr:to>
    <xdr:pic>
      <xdr:nvPicPr>
        <xdr:cNvPr id="3" name="Imagen 2">
          <a:hlinkClick xmlns:r="http://schemas.openxmlformats.org/officeDocument/2006/relationships" r:id="rId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006676" y="23283"/>
          <a:ext cx="771633" cy="762106"/>
        </a:xfrm>
        <a:prstGeom prst="rect">
          <a:avLst/>
        </a:prstGeom>
      </xdr:spPr>
    </xdr:pic>
    <xdr:clientData/>
  </xdr:twoCellAnchor>
  <xdr:twoCellAnchor>
    <xdr:from>
      <xdr:col>1</xdr:col>
      <xdr:colOff>317674</xdr:colOff>
      <xdr:row>0</xdr:row>
      <xdr:rowOff>142875</xdr:rowOff>
    </xdr:from>
    <xdr:to>
      <xdr:col>2</xdr:col>
      <xdr:colOff>1741999</xdr:colOff>
      <xdr:row>0</xdr:row>
      <xdr:rowOff>754875</xdr:rowOff>
    </xdr:to>
    <xdr:sp macro="" textlink="">
      <xdr:nvSpPr>
        <xdr:cNvPr id="13" name="3 Rectángulo">
          <a:hlinkClick xmlns:r="http://schemas.openxmlformats.org/officeDocument/2006/relationships" r:id="rId3"/>
          <a:extLst>
            <a:ext uri="{FF2B5EF4-FFF2-40B4-BE49-F238E27FC236}">
              <a16:creationId xmlns:a16="http://schemas.microsoft.com/office/drawing/2014/main" id="{00000000-0008-0000-0100-00000D000000}"/>
            </a:ext>
          </a:extLst>
        </xdr:cNvPr>
        <xdr:cNvSpPr/>
      </xdr:nvSpPr>
      <xdr:spPr>
        <a:xfrm>
          <a:off x="489124" y="142875"/>
          <a:ext cx="1872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400" b="1">
              <a:solidFill>
                <a:sysClr val="windowText" lastClr="000000"/>
              </a:solidFill>
              <a:latin typeface="+mn-lt"/>
              <a:ea typeface="+mn-ea"/>
              <a:cs typeface="+mn-cs"/>
            </a:rPr>
            <a:t>Diagnóstico</a:t>
          </a:r>
        </a:p>
      </xdr:txBody>
    </xdr:sp>
    <xdr:clientData/>
  </xdr:twoCellAnchor>
  <xdr:twoCellAnchor>
    <xdr:from>
      <xdr:col>3</xdr:col>
      <xdr:colOff>819149</xdr:colOff>
      <xdr:row>0</xdr:row>
      <xdr:rowOff>142875</xdr:rowOff>
    </xdr:from>
    <xdr:to>
      <xdr:col>5</xdr:col>
      <xdr:colOff>414674</xdr:colOff>
      <xdr:row>0</xdr:row>
      <xdr:rowOff>754875</xdr:rowOff>
    </xdr:to>
    <xdr:sp macro="" textlink="">
      <xdr:nvSpPr>
        <xdr:cNvPr id="14" name="4 Rectángulo">
          <a:hlinkClick xmlns:r="http://schemas.openxmlformats.org/officeDocument/2006/relationships" r:id="rId4"/>
          <a:extLst>
            <a:ext uri="{FF2B5EF4-FFF2-40B4-BE49-F238E27FC236}">
              <a16:creationId xmlns:a16="http://schemas.microsoft.com/office/drawing/2014/main" id="{00000000-0008-0000-0100-00000E000000}"/>
            </a:ext>
          </a:extLst>
        </xdr:cNvPr>
        <xdr:cNvSpPr/>
      </xdr:nvSpPr>
      <xdr:spPr>
        <a:xfrm>
          <a:off x="4638674" y="142875"/>
          <a:ext cx="1872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400" b="1">
              <a:solidFill>
                <a:sysClr val="windowText" lastClr="000000"/>
              </a:solidFill>
              <a:latin typeface="+mn-lt"/>
              <a:ea typeface="+mn-ea"/>
              <a:cs typeface="+mn-cs"/>
            </a:rPr>
            <a:t>Plan de Acción</a:t>
          </a:r>
        </a:p>
      </xdr:txBody>
    </xdr:sp>
    <xdr:clientData/>
  </xdr:twoCellAnchor>
  <xdr:twoCellAnchor>
    <xdr:from>
      <xdr:col>9</xdr:col>
      <xdr:colOff>304799</xdr:colOff>
      <xdr:row>0</xdr:row>
      <xdr:rowOff>142875</xdr:rowOff>
    </xdr:from>
    <xdr:to>
      <xdr:col>11</xdr:col>
      <xdr:colOff>62249</xdr:colOff>
      <xdr:row>0</xdr:row>
      <xdr:rowOff>754875</xdr:rowOff>
    </xdr:to>
    <xdr:sp macro="" textlink="">
      <xdr:nvSpPr>
        <xdr:cNvPr id="15" name="5 Rectángulo">
          <a:hlinkClick xmlns:r="http://schemas.openxmlformats.org/officeDocument/2006/relationships" r:id="rId5"/>
          <a:extLst>
            <a:ext uri="{FF2B5EF4-FFF2-40B4-BE49-F238E27FC236}">
              <a16:creationId xmlns:a16="http://schemas.microsoft.com/office/drawing/2014/main" id="{00000000-0008-0000-0100-00000F000000}"/>
            </a:ext>
          </a:extLst>
        </xdr:cNvPr>
        <xdr:cNvSpPr/>
      </xdr:nvSpPr>
      <xdr:spPr>
        <a:xfrm>
          <a:off x="8791574" y="142875"/>
          <a:ext cx="1872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400" b="1">
              <a:solidFill>
                <a:sysClr val="windowText" lastClr="000000"/>
              </a:solidFill>
              <a:latin typeface="+mn-lt"/>
              <a:ea typeface="+mn-ea"/>
              <a:cs typeface="+mn-cs"/>
            </a:rPr>
            <a:t>Registro Fotográfico</a:t>
          </a:r>
        </a:p>
      </xdr:txBody>
    </xdr:sp>
    <xdr:clientData/>
  </xdr:twoCellAnchor>
  <xdr:twoCellAnchor>
    <xdr:from>
      <xdr:col>2</xdr:col>
      <xdr:colOff>1943100</xdr:colOff>
      <xdr:row>0</xdr:row>
      <xdr:rowOff>142875</xdr:rowOff>
    </xdr:from>
    <xdr:to>
      <xdr:col>3</xdr:col>
      <xdr:colOff>614700</xdr:colOff>
      <xdr:row>0</xdr:row>
      <xdr:rowOff>754875</xdr:rowOff>
    </xdr:to>
    <xdr:sp macro="" textlink="">
      <xdr:nvSpPr>
        <xdr:cNvPr id="16" name="9 Rectángulo">
          <a:hlinkClick xmlns:r="http://schemas.openxmlformats.org/officeDocument/2006/relationships" r:id="rId6"/>
          <a:extLst>
            <a:ext uri="{FF2B5EF4-FFF2-40B4-BE49-F238E27FC236}">
              <a16:creationId xmlns:a16="http://schemas.microsoft.com/office/drawing/2014/main" id="{00000000-0008-0000-0100-000010000000}"/>
            </a:ext>
          </a:extLst>
        </xdr:cNvPr>
        <xdr:cNvSpPr/>
      </xdr:nvSpPr>
      <xdr:spPr>
        <a:xfrm>
          <a:off x="2562225" y="142875"/>
          <a:ext cx="1872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400" b="1">
              <a:solidFill>
                <a:sysClr val="windowText" lastClr="000000"/>
              </a:solidFill>
              <a:latin typeface="+mn-lt"/>
              <a:ea typeface="+mn-ea"/>
              <a:cs typeface="+mn-cs"/>
            </a:rPr>
            <a:t>Informe Diagnóstico</a:t>
          </a:r>
        </a:p>
      </xdr:txBody>
    </xdr:sp>
    <xdr:clientData/>
  </xdr:twoCellAnchor>
  <xdr:twoCellAnchor>
    <xdr:from>
      <xdr:col>5</xdr:col>
      <xdr:colOff>619125</xdr:colOff>
      <xdr:row>0</xdr:row>
      <xdr:rowOff>142875</xdr:rowOff>
    </xdr:from>
    <xdr:to>
      <xdr:col>9</xdr:col>
      <xdr:colOff>100350</xdr:colOff>
      <xdr:row>0</xdr:row>
      <xdr:rowOff>754875</xdr:rowOff>
    </xdr:to>
    <xdr:sp macro="" textlink="">
      <xdr:nvSpPr>
        <xdr:cNvPr id="17" name="8 Rectángulo">
          <a:hlinkClick xmlns:r="http://schemas.openxmlformats.org/officeDocument/2006/relationships" r:id="rId7"/>
          <a:extLst>
            <a:ext uri="{FF2B5EF4-FFF2-40B4-BE49-F238E27FC236}">
              <a16:creationId xmlns:a16="http://schemas.microsoft.com/office/drawing/2014/main" id="{00000000-0008-0000-0100-000011000000}"/>
            </a:ext>
          </a:extLst>
        </xdr:cNvPr>
        <xdr:cNvSpPr/>
      </xdr:nvSpPr>
      <xdr:spPr>
        <a:xfrm>
          <a:off x="6715125" y="142875"/>
          <a:ext cx="1872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400" b="1" baseline="0">
              <a:solidFill>
                <a:sysClr val="windowText" lastClr="000000"/>
              </a:solidFill>
              <a:effectLst/>
              <a:latin typeface="+mn-lt"/>
              <a:ea typeface="+mn-ea"/>
              <a:cs typeface="+mn-cs"/>
            </a:rPr>
            <a:t>Productividad Empresarial</a:t>
          </a:r>
          <a:endParaRPr lang="es-ES" sz="2000">
            <a:solidFill>
              <a:sysClr val="windowText" lastClr="000000"/>
            </a:solidFill>
            <a:effectLst/>
          </a:endParaRPr>
        </a:p>
      </xdr:txBody>
    </xdr:sp>
    <xdr:clientData/>
  </xdr:twoCellAnchor>
  <xdr:twoCellAnchor>
    <xdr:from>
      <xdr:col>12</xdr:col>
      <xdr:colOff>254000</xdr:colOff>
      <xdr:row>2</xdr:row>
      <xdr:rowOff>169333</xdr:rowOff>
    </xdr:from>
    <xdr:to>
      <xdr:col>12</xdr:col>
      <xdr:colOff>870811</xdr:colOff>
      <xdr:row>4</xdr:row>
      <xdr:rowOff>28452</xdr:rowOff>
    </xdr:to>
    <xdr:pic>
      <xdr:nvPicPr>
        <xdr:cNvPr id="10" name="Picture 1" descr="http://icdn.pro/images/es/i/m/imprimir-icono-5248-64.png">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11091333" y="1153583"/>
          <a:ext cx="616811" cy="61053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190499</xdr:colOff>
      <xdr:row>14</xdr:row>
      <xdr:rowOff>0</xdr:rowOff>
    </xdr:from>
    <xdr:to>
      <xdr:col>24</xdr:col>
      <xdr:colOff>10583</xdr:colOff>
      <xdr:row>26</xdr:row>
      <xdr:rowOff>19050</xdr:rowOff>
    </xdr:to>
    <xdr:graphicFrame macro="">
      <xdr:nvGraphicFramePr>
        <xdr:cNvPr id="2" name="8 Gráfico">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28</xdr:row>
      <xdr:rowOff>15875</xdr:rowOff>
    </xdr:from>
    <xdr:to>
      <xdr:col>24</xdr:col>
      <xdr:colOff>9525</xdr:colOff>
      <xdr:row>35</xdr:row>
      <xdr:rowOff>365125</xdr:rowOff>
    </xdr:to>
    <xdr:graphicFrame macro="">
      <xdr:nvGraphicFramePr>
        <xdr:cNvPr id="3" name="11 Gráfico">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184150</xdr:colOff>
      <xdr:row>38</xdr:row>
      <xdr:rowOff>15875</xdr:rowOff>
    </xdr:from>
    <xdr:to>
      <xdr:col>23</xdr:col>
      <xdr:colOff>469900</xdr:colOff>
      <xdr:row>47</xdr:row>
      <xdr:rowOff>361950</xdr:rowOff>
    </xdr:to>
    <xdr:graphicFrame macro="">
      <xdr:nvGraphicFramePr>
        <xdr:cNvPr id="4" name="14 Gráfico">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19050</xdr:colOff>
      <xdr:row>49</xdr:row>
      <xdr:rowOff>777874</xdr:rowOff>
    </xdr:from>
    <xdr:to>
      <xdr:col>24</xdr:col>
      <xdr:colOff>9525</xdr:colOff>
      <xdr:row>58</xdr:row>
      <xdr:rowOff>396874</xdr:rowOff>
    </xdr:to>
    <xdr:graphicFrame macro="">
      <xdr:nvGraphicFramePr>
        <xdr:cNvPr id="5" name="15 Gráfico">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139</xdr:row>
      <xdr:rowOff>40821</xdr:rowOff>
    </xdr:from>
    <xdr:to>
      <xdr:col>5</xdr:col>
      <xdr:colOff>1156608</xdr:colOff>
      <xdr:row>157</xdr:row>
      <xdr:rowOff>217715</xdr:rowOff>
    </xdr:to>
    <xdr:graphicFrame macro="">
      <xdr:nvGraphicFramePr>
        <xdr:cNvPr id="6" name="18 Gráfico">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46090</xdr:colOff>
      <xdr:row>9</xdr:row>
      <xdr:rowOff>61452</xdr:rowOff>
    </xdr:from>
    <xdr:to>
      <xdr:col>24</xdr:col>
      <xdr:colOff>368711</xdr:colOff>
      <xdr:row>11</xdr:row>
      <xdr:rowOff>143094</xdr:rowOff>
    </xdr:to>
    <xdr:sp macro="" textlink="">
      <xdr:nvSpPr>
        <xdr:cNvPr id="11" name="10 Rectángulo">
          <a:extLst>
            <a:ext uri="{FF2B5EF4-FFF2-40B4-BE49-F238E27FC236}">
              <a16:creationId xmlns:a16="http://schemas.microsoft.com/office/drawing/2014/main" id="{00000000-0008-0000-0300-00000B000000}"/>
            </a:ext>
          </a:extLst>
        </xdr:cNvPr>
        <xdr:cNvSpPr/>
      </xdr:nvSpPr>
      <xdr:spPr>
        <a:xfrm>
          <a:off x="179440" y="15168102"/>
          <a:ext cx="15800746" cy="576942"/>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DIAGNÓSTICO FORTALECIMIENTO EMPRESARIAL</a:t>
          </a:r>
        </a:p>
      </xdr:txBody>
    </xdr:sp>
    <xdr:clientData/>
  </xdr:twoCellAnchor>
  <xdr:twoCellAnchor editAs="oneCell">
    <xdr:from>
      <xdr:col>25</xdr:col>
      <xdr:colOff>166844</xdr:colOff>
      <xdr:row>0</xdr:row>
      <xdr:rowOff>0</xdr:rowOff>
    </xdr:from>
    <xdr:to>
      <xdr:col>25</xdr:col>
      <xdr:colOff>166844</xdr:colOff>
      <xdr:row>6</xdr:row>
      <xdr:rowOff>28575</xdr:rowOff>
    </xdr:to>
    <xdr:pic>
      <xdr:nvPicPr>
        <xdr:cNvPr id="12" name="2 Imagen" descr="sena.jpg">
          <a:hlinkClick xmlns:r="http://schemas.openxmlformats.org/officeDocument/2006/relationships" r:id="rId6"/>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7" cstate="print"/>
        <a:srcRect/>
        <a:stretch>
          <a:fillRect/>
        </a:stretch>
      </xdr:blipFill>
      <xdr:spPr bwMode="auto">
        <a:xfrm>
          <a:off x="16159319" y="0"/>
          <a:ext cx="1438275" cy="1285875"/>
        </a:xfrm>
        <a:prstGeom prst="rect">
          <a:avLst/>
        </a:prstGeom>
        <a:noFill/>
        <a:ln w="9525">
          <a:noFill/>
          <a:miter lim="800000"/>
          <a:headEnd/>
          <a:tailEnd/>
        </a:ln>
      </xdr:spPr>
    </xdr:pic>
    <xdr:clientData/>
  </xdr:twoCellAnchor>
  <xdr:twoCellAnchor editAs="oneCell">
    <xdr:from>
      <xdr:col>25</xdr:col>
      <xdr:colOff>228600</xdr:colOff>
      <xdr:row>153</xdr:row>
      <xdr:rowOff>66675</xdr:rowOff>
    </xdr:from>
    <xdr:to>
      <xdr:col>25</xdr:col>
      <xdr:colOff>228600</xdr:colOff>
      <xdr:row>157</xdr:row>
      <xdr:rowOff>38098</xdr:rowOff>
    </xdr:to>
    <xdr:pic>
      <xdr:nvPicPr>
        <xdr:cNvPr id="14"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6221075" y="65236725"/>
          <a:ext cx="819150" cy="962025"/>
        </a:xfrm>
        <a:prstGeom prst="rect">
          <a:avLst/>
        </a:prstGeom>
        <a:noFill/>
        <a:ln w="9525">
          <a:noFill/>
          <a:miter lim="800000"/>
          <a:headEnd/>
          <a:tailEnd/>
        </a:ln>
      </xdr:spPr>
    </xdr:pic>
    <xdr:clientData/>
  </xdr:twoCellAnchor>
  <xdr:twoCellAnchor>
    <xdr:from>
      <xdr:col>7</xdr:col>
      <xdr:colOff>19050</xdr:colOff>
      <xdr:row>60</xdr:row>
      <xdr:rowOff>777875</xdr:rowOff>
    </xdr:from>
    <xdr:to>
      <xdr:col>24</xdr:col>
      <xdr:colOff>9525</xdr:colOff>
      <xdr:row>66</xdr:row>
      <xdr:rowOff>0</xdr:rowOff>
    </xdr:to>
    <xdr:graphicFrame macro="">
      <xdr:nvGraphicFramePr>
        <xdr:cNvPr id="15" name="15 Gráfico">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25</xdr:col>
      <xdr:colOff>200025</xdr:colOff>
      <xdr:row>43</xdr:row>
      <xdr:rowOff>0</xdr:rowOff>
    </xdr:from>
    <xdr:to>
      <xdr:col>25</xdr:col>
      <xdr:colOff>200025</xdr:colOff>
      <xdr:row>44</xdr:row>
      <xdr:rowOff>298450</xdr:rowOff>
    </xdr:to>
    <xdr:pic>
      <xdr:nvPicPr>
        <xdr:cNvPr id="18"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12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6192500" y="35156775"/>
          <a:ext cx="828675" cy="1000125"/>
        </a:xfrm>
        <a:prstGeom prst="rect">
          <a:avLst/>
        </a:prstGeom>
        <a:noFill/>
        <a:ln w="9525">
          <a:noFill/>
          <a:miter lim="800000"/>
          <a:headEnd/>
          <a:tailEnd/>
        </a:ln>
      </xdr:spPr>
    </xdr:pic>
    <xdr:clientData/>
  </xdr:twoCellAnchor>
  <xdr:twoCellAnchor editAs="oneCell">
    <xdr:from>
      <xdr:col>25</xdr:col>
      <xdr:colOff>219075</xdr:colOff>
      <xdr:row>46</xdr:row>
      <xdr:rowOff>285750</xdr:rowOff>
    </xdr:from>
    <xdr:to>
      <xdr:col>25</xdr:col>
      <xdr:colOff>219075</xdr:colOff>
      <xdr:row>48</xdr:row>
      <xdr:rowOff>190499</xdr:rowOff>
    </xdr:to>
    <xdr:pic>
      <xdr:nvPicPr>
        <xdr:cNvPr id="19" name="Picture 575" descr="http://4.bp.blogspot.com/-StdD0FrTeW0/TffBB1VVbOI/AAAAAAAAAAM/haGNZPUHMiw/s1600/flecha+unefa.gif.jpg">
          <a:hlinkClick xmlns:r="http://schemas.openxmlformats.org/officeDocument/2006/relationships" r:id="rId11"/>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16211550" y="36652200"/>
          <a:ext cx="819150" cy="1009649"/>
        </a:xfrm>
        <a:prstGeom prst="rect">
          <a:avLst/>
        </a:prstGeom>
        <a:noFill/>
        <a:ln w="9525">
          <a:noFill/>
          <a:miter lim="800000"/>
          <a:headEnd/>
          <a:tailEnd/>
        </a:ln>
      </xdr:spPr>
    </xdr:pic>
    <xdr:clientData/>
  </xdr:twoCellAnchor>
  <xdr:twoCellAnchor>
    <xdr:from>
      <xdr:col>23</xdr:col>
      <xdr:colOff>149098</xdr:colOff>
      <xdr:row>2</xdr:row>
      <xdr:rowOff>189109</xdr:rowOff>
    </xdr:from>
    <xdr:to>
      <xdr:col>24</xdr:col>
      <xdr:colOff>342126</xdr:colOff>
      <xdr:row>3</xdr:row>
      <xdr:rowOff>240105</xdr:rowOff>
    </xdr:to>
    <xdr:sp macro="" textlink="">
      <xdr:nvSpPr>
        <xdr:cNvPr id="21" name="20 Rectángulo">
          <a:extLst>
            <a:ext uri="{FF2B5EF4-FFF2-40B4-BE49-F238E27FC236}">
              <a16:creationId xmlns:a16="http://schemas.microsoft.com/office/drawing/2014/main" id="{00000000-0008-0000-0300-000015000000}"/>
            </a:ext>
          </a:extLst>
        </xdr:cNvPr>
        <xdr:cNvSpPr/>
      </xdr:nvSpPr>
      <xdr:spPr>
        <a:xfrm>
          <a:off x="16913098" y="678966"/>
          <a:ext cx="669278" cy="295925"/>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xdr:from>
      <xdr:col>6</xdr:col>
      <xdr:colOff>184150</xdr:colOff>
      <xdr:row>68</xdr:row>
      <xdr:rowOff>15875</xdr:rowOff>
    </xdr:from>
    <xdr:to>
      <xdr:col>23</xdr:col>
      <xdr:colOff>469900</xdr:colOff>
      <xdr:row>78</xdr:row>
      <xdr:rowOff>361950</xdr:rowOff>
    </xdr:to>
    <xdr:graphicFrame macro="">
      <xdr:nvGraphicFramePr>
        <xdr:cNvPr id="22" name="14 Gráfico">
          <a:extLst>
            <a:ext uri="{FF2B5EF4-FFF2-40B4-BE49-F238E27FC236}">
              <a16:creationId xmlns:a16="http://schemas.microsoft.com/office/drawing/2014/main" id="{00000000-0008-0000-03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oneCellAnchor>
    <xdr:from>
      <xdr:col>25</xdr:col>
      <xdr:colOff>200025</xdr:colOff>
      <xdr:row>73</xdr:row>
      <xdr:rowOff>0</xdr:rowOff>
    </xdr:from>
    <xdr:ext cx="0" cy="1012825"/>
    <xdr:pic>
      <xdr:nvPicPr>
        <xdr:cNvPr id="23"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17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7821275" y="36014025"/>
          <a:ext cx="0" cy="1012825"/>
        </a:xfrm>
        <a:prstGeom prst="rect">
          <a:avLst/>
        </a:prstGeom>
        <a:noFill/>
        <a:ln w="9525">
          <a:noFill/>
          <a:miter lim="800000"/>
          <a:headEnd/>
          <a:tailEnd/>
        </a:ln>
      </xdr:spPr>
    </xdr:pic>
    <xdr:clientData/>
  </xdr:oneCellAnchor>
  <xdr:twoCellAnchor>
    <xdr:from>
      <xdr:col>6</xdr:col>
      <xdr:colOff>184150</xdr:colOff>
      <xdr:row>81</xdr:row>
      <xdr:rowOff>15875</xdr:rowOff>
    </xdr:from>
    <xdr:to>
      <xdr:col>23</xdr:col>
      <xdr:colOff>469900</xdr:colOff>
      <xdr:row>84</xdr:row>
      <xdr:rowOff>361950</xdr:rowOff>
    </xdr:to>
    <xdr:graphicFrame macro="">
      <xdr:nvGraphicFramePr>
        <xdr:cNvPr id="24" name="14 Gráfico">
          <a:extLst>
            <a:ext uri="{FF2B5EF4-FFF2-40B4-BE49-F238E27FC236}">
              <a16:creationId xmlns:a16="http://schemas.microsoft.com/office/drawing/2014/main" id="{00000000-0008-0000-03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oneCellAnchor>
    <xdr:from>
      <xdr:col>25</xdr:col>
      <xdr:colOff>200025</xdr:colOff>
      <xdr:row>84</xdr:row>
      <xdr:rowOff>0</xdr:rowOff>
    </xdr:from>
    <xdr:ext cx="0" cy="1012825"/>
    <xdr:pic>
      <xdr:nvPicPr>
        <xdr:cNvPr id="25"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19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7821275" y="53841650"/>
          <a:ext cx="0" cy="1012825"/>
        </a:xfrm>
        <a:prstGeom prst="rect">
          <a:avLst/>
        </a:prstGeom>
        <a:noFill/>
        <a:ln w="9525">
          <a:noFill/>
          <a:miter lim="800000"/>
          <a:headEnd/>
          <a:tailEnd/>
        </a:ln>
      </xdr:spPr>
    </xdr:pic>
    <xdr:clientData/>
  </xdr:oneCellAnchor>
  <xdr:twoCellAnchor>
    <xdr:from>
      <xdr:col>6</xdr:col>
      <xdr:colOff>184150</xdr:colOff>
      <xdr:row>87</xdr:row>
      <xdr:rowOff>15875</xdr:rowOff>
    </xdr:from>
    <xdr:to>
      <xdr:col>23</xdr:col>
      <xdr:colOff>469900</xdr:colOff>
      <xdr:row>92</xdr:row>
      <xdr:rowOff>361950</xdr:rowOff>
    </xdr:to>
    <xdr:graphicFrame macro="">
      <xdr:nvGraphicFramePr>
        <xdr:cNvPr id="26" name="14 Gráfico">
          <a:extLst>
            <a:ext uri="{FF2B5EF4-FFF2-40B4-BE49-F238E27FC236}">
              <a16:creationId xmlns:a16="http://schemas.microsoft.com/office/drawing/2014/main" id="{00000000-0008-0000-03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oneCellAnchor>
    <xdr:from>
      <xdr:col>25</xdr:col>
      <xdr:colOff>200025</xdr:colOff>
      <xdr:row>92</xdr:row>
      <xdr:rowOff>0</xdr:rowOff>
    </xdr:from>
    <xdr:ext cx="0" cy="1012825"/>
    <xdr:pic>
      <xdr:nvPicPr>
        <xdr:cNvPr id="27"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1B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7821275" y="61515625"/>
          <a:ext cx="0" cy="1012825"/>
        </a:xfrm>
        <a:prstGeom prst="rect">
          <a:avLst/>
        </a:prstGeom>
        <a:noFill/>
        <a:ln w="9525">
          <a:noFill/>
          <a:miter lim="800000"/>
          <a:headEnd/>
          <a:tailEnd/>
        </a:ln>
      </xdr:spPr>
    </xdr:pic>
    <xdr:clientData/>
  </xdr:oneCellAnchor>
  <xdr:twoCellAnchor>
    <xdr:from>
      <xdr:col>6</xdr:col>
      <xdr:colOff>184150</xdr:colOff>
      <xdr:row>95</xdr:row>
      <xdr:rowOff>15875</xdr:rowOff>
    </xdr:from>
    <xdr:to>
      <xdr:col>23</xdr:col>
      <xdr:colOff>469900</xdr:colOff>
      <xdr:row>104</xdr:row>
      <xdr:rowOff>361950</xdr:rowOff>
    </xdr:to>
    <xdr:graphicFrame macro="">
      <xdr:nvGraphicFramePr>
        <xdr:cNvPr id="28" name="14 Gráfico">
          <a:extLst>
            <a:ext uri="{FF2B5EF4-FFF2-40B4-BE49-F238E27FC236}">
              <a16:creationId xmlns:a16="http://schemas.microsoft.com/office/drawing/2014/main" id="{00000000-0008-0000-03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oneCellAnchor>
    <xdr:from>
      <xdr:col>25</xdr:col>
      <xdr:colOff>200025</xdr:colOff>
      <xdr:row>104</xdr:row>
      <xdr:rowOff>0</xdr:rowOff>
    </xdr:from>
    <xdr:ext cx="0" cy="1012825"/>
    <xdr:pic>
      <xdr:nvPicPr>
        <xdr:cNvPr id="29"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1D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7821275" y="66389250"/>
          <a:ext cx="0" cy="1012825"/>
        </a:xfrm>
        <a:prstGeom prst="rect">
          <a:avLst/>
        </a:prstGeom>
        <a:noFill/>
        <a:ln w="9525">
          <a:noFill/>
          <a:miter lim="800000"/>
          <a:headEnd/>
          <a:tailEnd/>
        </a:ln>
      </xdr:spPr>
    </xdr:pic>
    <xdr:clientData/>
  </xdr:oneCellAnchor>
  <xdr:twoCellAnchor>
    <xdr:from>
      <xdr:col>6</xdr:col>
      <xdr:colOff>184150</xdr:colOff>
      <xdr:row>107</xdr:row>
      <xdr:rowOff>15875</xdr:rowOff>
    </xdr:from>
    <xdr:to>
      <xdr:col>23</xdr:col>
      <xdr:colOff>469900</xdr:colOff>
      <xdr:row>110</xdr:row>
      <xdr:rowOff>361950</xdr:rowOff>
    </xdr:to>
    <xdr:graphicFrame macro="">
      <xdr:nvGraphicFramePr>
        <xdr:cNvPr id="30" name="14 Gráfico">
          <a:extLst>
            <a:ext uri="{FF2B5EF4-FFF2-40B4-BE49-F238E27FC236}">
              <a16:creationId xmlns:a16="http://schemas.microsoft.com/office/drawing/2014/main" id="{00000000-0008-0000-03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editAs="oneCell">
    <xdr:from>
      <xdr:col>23</xdr:col>
      <xdr:colOff>81643</xdr:colOff>
      <xdr:row>0</xdr:row>
      <xdr:rowOff>6803</xdr:rowOff>
    </xdr:from>
    <xdr:to>
      <xdr:col>24</xdr:col>
      <xdr:colOff>377026</xdr:colOff>
      <xdr:row>3</xdr:row>
      <xdr:rowOff>6909</xdr:rowOff>
    </xdr:to>
    <xdr:pic>
      <xdr:nvPicPr>
        <xdr:cNvPr id="31" name="Imagen 30">
          <a:hlinkClick xmlns:r="http://schemas.openxmlformats.org/officeDocument/2006/relationships" r:id="rId6"/>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6845643" y="6803"/>
          <a:ext cx="771633" cy="734892"/>
        </a:xfrm>
        <a:prstGeom prst="rect">
          <a:avLst/>
        </a:prstGeom>
      </xdr:spPr>
    </xdr:pic>
    <xdr:clientData/>
  </xdr:twoCellAnchor>
  <xdr:twoCellAnchor>
    <xdr:from>
      <xdr:col>3</xdr:col>
      <xdr:colOff>481693</xdr:colOff>
      <xdr:row>1</xdr:row>
      <xdr:rowOff>0</xdr:rowOff>
    </xdr:from>
    <xdr:to>
      <xdr:col>4</xdr:col>
      <xdr:colOff>1474586</xdr:colOff>
      <xdr:row>3</xdr:row>
      <xdr:rowOff>111937</xdr:rowOff>
    </xdr:to>
    <xdr:sp macro="" textlink="">
      <xdr:nvSpPr>
        <xdr:cNvPr id="32" name="2 Rectángulo">
          <a:hlinkClick xmlns:r="http://schemas.openxmlformats.org/officeDocument/2006/relationships" r:id="rId19"/>
          <a:extLst>
            <a:ext uri="{FF2B5EF4-FFF2-40B4-BE49-F238E27FC236}">
              <a16:creationId xmlns:a16="http://schemas.microsoft.com/office/drawing/2014/main" id="{00000000-0008-0000-0300-000020000000}"/>
            </a:ext>
          </a:extLst>
        </xdr:cNvPr>
        <xdr:cNvSpPr/>
      </xdr:nvSpPr>
      <xdr:spPr>
        <a:xfrm>
          <a:off x="1148443" y="244929"/>
          <a:ext cx="2340000" cy="60179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Nombre Empresa y Otros</a:t>
          </a:r>
        </a:p>
      </xdr:txBody>
    </xdr:sp>
    <xdr:clientData/>
  </xdr:twoCellAnchor>
  <xdr:twoCellAnchor>
    <xdr:from>
      <xdr:col>4</xdr:col>
      <xdr:colOff>5332973</xdr:colOff>
      <xdr:row>1</xdr:row>
      <xdr:rowOff>0</xdr:rowOff>
    </xdr:from>
    <xdr:to>
      <xdr:col>8</xdr:col>
      <xdr:colOff>66580</xdr:colOff>
      <xdr:row>3</xdr:row>
      <xdr:rowOff>111937</xdr:rowOff>
    </xdr:to>
    <xdr:sp macro="" textlink="">
      <xdr:nvSpPr>
        <xdr:cNvPr id="34" name="4 Rectángulo">
          <a:hlinkClick xmlns:r="http://schemas.openxmlformats.org/officeDocument/2006/relationships" r:id="rId20"/>
          <a:extLst>
            <a:ext uri="{FF2B5EF4-FFF2-40B4-BE49-F238E27FC236}">
              <a16:creationId xmlns:a16="http://schemas.microsoft.com/office/drawing/2014/main" id="{00000000-0008-0000-0300-000022000000}"/>
            </a:ext>
          </a:extLst>
        </xdr:cNvPr>
        <xdr:cNvSpPr/>
      </xdr:nvSpPr>
      <xdr:spPr>
        <a:xfrm>
          <a:off x="7346830" y="244929"/>
          <a:ext cx="2340000" cy="60179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Plan de Acción</a:t>
          </a:r>
        </a:p>
      </xdr:txBody>
    </xdr:sp>
    <xdr:clientData/>
  </xdr:twoCellAnchor>
  <xdr:twoCellAnchor>
    <xdr:from>
      <xdr:col>16</xdr:col>
      <xdr:colOff>213953</xdr:colOff>
      <xdr:row>1</xdr:row>
      <xdr:rowOff>0</xdr:rowOff>
    </xdr:from>
    <xdr:to>
      <xdr:col>21</xdr:col>
      <xdr:colOff>172703</xdr:colOff>
      <xdr:row>3</xdr:row>
      <xdr:rowOff>111937</xdr:rowOff>
    </xdr:to>
    <xdr:sp macro="" textlink="">
      <xdr:nvSpPr>
        <xdr:cNvPr id="35" name="5 Rectángulo">
          <a:hlinkClick xmlns:r="http://schemas.openxmlformats.org/officeDocument/2006/relationships" r:id="rId21"/>
          <a:extLst>
            <a:ext uri="{FF2B5EF4-FFF2-40B4-BE49-F238E27FC236}">
              <a16:creationId xmlns:a16="http://schemas.microsoft.com/office/drawing/2014/main" id="{00000000-0008-0000-0300-000023000000}"/>
            </a:ext>
          </a:extLst>
        </xdr:cNvPr>
        <xdr:cNvSpPr/>
      </xdr:nvSpPr>
      <xdr:spPr>
        <a:xfrm>
          <a:off x="13644203" y="244929"/>
          <a:ext cx="2340000" cy="60179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Registro Fotográfico</a:t>
          </a:r>
        </a:p>
      </xdr:txBody>
    </xdr:sp>
    <xdr:clientData/>
  </xdr:twoCellAnchor>
  <xdr:twoCellAnchor>
    <xdr:from>
      <xdr:col>4</xdr:col>
      <xdr:colOff>2218302</xdr:colOff>
      <xdr:row>1</xdr:row>
      <xdr:rowOff>0</xdr:rowOff>
    </xdr:from>
    <xdr:to>
      <xdr:col>4</xdr:col>
      <xdr:colOff>4558302</xdr:colOff>
      <xdr:row>3</xdr:row>
      <xdr:rowOff>111937</xdr:rowOff>
    </xdr:to>
    <xdr:sp macro="" textlink="">
      <xdr:nvSpPr>
        <xdr:cNvPr id="36" name="9 Rectángulo">
          <a:hlinkClick xmlns:r="http://schemas.openxmlformats.org/officeDocument/2006/relationships" r:id="rId22"/>
          <a:extLst>
            <a:ext uri="{FF2B5EF4-FFF2-40B4-BE49-F238E27FC236}">
              <a16:creationId xmlns:a16="http://schemas.microsoft.com/office/drawing/2014/main" id="{00000000-0008-0000-0300-000024000000}"/>
            </a:ext>
          </a:extLst>
        </xdr:cNvPr>
        <xdr:cNvSpPr/>
      </xdr:nvSpPr>
      <xdr:spPr>
        <a:xfrm>
          <a:off x="4232159" y="244929"/>
          <a:ext cx="2340000" cy="60179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Informe Diagnóstico</a:t>
          </a:r>
        </a:p>
      </xdr:txBody>
    </xdr:sp>
    <xdr:clientData/>
  </xdr:twoCellAnchor>
  <xdr:twoCellAnchor>
    <xdr:from>
      <xdr:col>9</xdr:col>
      <xdr:colOff>392215</xdr:colOff>
      <xdr:row>1</xdr:row>
      <xdr:rowOff>0</xdr:rowOff>
    </xdr:from>
    <xdr:to>
      <xdr:col>14</xdr:col>
      <xdr:colOff>350965</xdr:colOff>
      <xdr:row>3</xdr:row>
      <xdr:rowOff>111937</xdr:rowOff>
    </xdr:to>
    <xdr:sp macro="" textlink="">
      <xdr:nvSpPr>
        <xdr:cNvPr id="37" name="8 Rectángulo">
          <a:hlinkClick xmlns:r="http://schemas.openxmlformats.org/officeDocument/2006/relationships" r:id="rId23"/>
          <a:extLst>
            <a:ext uri="{FF2B5EF4-FFF2-40B4-BE49-F238E27FC236}">
              <a16:creationId xmlns:a16="http://schemas.microsoft.com/office/drawing/2014/main" id="{00000000-0008-0000-0300-000025000000}"/>
            </a:ext>
          </a:extLst>
        </xdr:cNvPr>
        <xdr:cNvSpPr/>
      </xdr:nvSpPr>
      <xdr:spPr>
        <a:xfrm>
          <a:off x="10488715" y="244929"/>
          <a:ext cx="2340000" cy="60179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Productividad Empresarial</a:t>
          </a:r>
        </a:p>
      </xdr:txBody>
    </xdr:sp>
    <xdr:clientData/>
  </xdr:twoCellAnchor>
  <xdr:twoCellAnchor>
    <xdr:from>
      <xdr:col>26</xdr:col>
      <xdr:colOff>63500</xdr:colOff>
      <xdr:row>8</xdr:row>
      <xdr:rowOff>111125</xdr:rowOff>
    </xdr:from>
    <xdr:to>
      <xdr:col>27</xdr:col>
      <xdr:colOff>299311</xdr:colOff>
      <xdr:row>11</xdr:row>
      <xdr:rowOff>62319</xdr:rowOff>
    </xdr:to>
    <xdr:pic>
      <xdr:nvPicPr>
        <xdr:cNvPr id="33" name="Picture 1" descr="http://icdn.pro/images/es/i/m/imprimir-icono-5248-64.png">
          <a:extLst>
            <a:ext uri="{FF2B5EF4-FFF2-40B4-BE49-F238E27FC236}">
              <a16:creationId xmlns:a16="http://schemas.microsoft.com/office/drawing/2014/main" id="{00000000-0008-0000-0300-000021000000}"/>
            </a:ext>
          </a:extLst>
        </xdr:cNvPr>
        <xdr:cNvPicPr>
          <a:picLocks noChangeAspect="1" noChangeArrowheads="1"/>
        </xdr:cNvPicPr>
      </xdr:nvPicPr>
      <xdr:blipFill>
        <a:blip xmlns:r="http://schemas.openxmlformats.org/officeDocument/2006/relationships" r:embed="rId24" cstate="print"/>
        <a:srcRect/>
        <a:stretch>
          <a:fillRect/>
        </a:stretch>
      </xdr:blipFill>
      <xdr:spPr bwMode="auto">
        <a:xfrm>
          <a:off x="18065750" y="1381125"/>
          <a:ext cx="616811" cy="602069"/>
        </a:xfrm>
        <a:prstGeom prst="rect">
          <a:avLst/>
        </a:prstGeom>
        <a:noFill/>
        <a:ln w="9525">
          <a:noFill/>
          <a:miter lim="800000"/>
          <a:headEnd/>
          <a:tailEnd/>
        </a:ln>
      </xdr:spPr>
    </xdr:pic>
    <xdr:clientData/>
  </xdr:twoCellAnchor>
  <xdr:twoCellAnchor>
    <xdr:from>
      <xdr:col>1</xdr:col>
      <xdr:colOff>46089</xdr:colOff>
      <xdr:row>4</xdr:row>
      <xdr:rowOff>67317</xdr:rowOff>
    </xdr:from>
    <xdr:to>
      <xdr:col>24</xdr:col>
      <xdr:colOff>353347</xdr:colOff>
      <xdr:row>6</xdr:row>
      <xdr:rowOff>148959</xdr:rowOff>
    </xdr:to>
    <xdr:sp macro="" textlink="">
      <xdr:nvSpPr>
        <xdr:cNvPr id="38" name="19 Rectángulo">
          <a:extLst>
            <a:ext uri="{FF2B5EF4-FFF2-40B4-BE49-F238E27FC236}">
              <a16:creationId xmlns:a16="http://schemas.microsoft.com/office/drawing/2014/main" id="{1E2B883C-8525-46E6-B135-7A60130150A5}"/>
            </a:ext>
          </a:extLst>
        </xdr:cNvPr>
        <xdr:cNvSpPr/>
      </xdr:nvSpPr>
      <xdr:spPr>
        <a:xfrm>
          <a:off x="179439" y="1057917"/>
          <a:ext cx="17404633" cy="576942"/>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LISTA DE CHEQUEO  INICIAL FORTALECIMIENTO EMPRESARIAL</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13806</xdr:colOff>
      <xdr:row>3</xdr:row>
      <xdr:rowOff>59530</xdr:rowOff>
    </xdr:from>
    <xdr:to>
      <xdr:col>22</xdr:col>
      <xdr:colOff>13804</xdr:colOff>
      <xdr:row>6</xdr:row>
      <xdr:rowOff>69344</xdr:rowOff>
    </xdr:to>
    <xdr:sp macro="" textlink="">
      <xdr:nvSpPr>
        <xdr:cNvPr id="2" name="1 Rectángulo">
          <a:extLst>
            <a:ext uri="{FF2B5EF4-FFF2-40B4-BE49-F238E27FC236}">
              <a16:creationId xmlns:a16="http://schemas.microsoft.com/office/drawing/2014/main" id="{00000000-0008-0000-0400-000002000000}"/>
            </a:ext>
          </a:extLst>
        </xdr:cNvPr>
        <xdr:cNvSpPr/>
      </xdr:nvSpPr>
      <xdr:spPr>
        <a:xfrm>
          <a:off x="299556" y="1135855"/>
          <a:ext cx="14668498" cy="581314"/>
        </a:xfrm>
        <a:prstGeom prst="rect">
          <a:avLst/>
        </a:prstGeom>
        <a:solidFill>
          <a:schemeClr val="accent6"/>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es-ES" sz="2000" b="1" i="0">
              <a:solidFill>
                <a:sysClr val="windowText" lastClr="000000"/>
              </a:solidFill>
            </a:rPr>
            <a:t>INFORME DIAGNÓSTICO</a:t>
          </a:r>
          <a:r>
            <a:rPr lang="es-ES" sz="2000" b="1" i="0" baseline="0">
              <a:solidFill>
                <a:sysClr val="windowText" lastClr="000000"/>
              </a:solidFill>
            </a:rPr>
            <a:t> EMPRESARIAL</a:t>
          </a:r>
          <a:endParaRPr lang="es-ES" sz="2000" b="1" i="0">
            <a:solidFill>
              <a:sysClr val="windowText" lastClr="000000"/>
            </a:solidFill>
          </a:endParaRPr>
        </a:p>
      </xdr:txBody>
    </xdr:sp>
    <xdr:clientData/>
  </xdr:twoCellAnchor>
  <xdr:twoCellAnchor>
    <xdr:from>
      <xdr:col>22</xdr:col>
      <xdr:colOff>320675</xdr:colOff>
      <xdr:row>2</xdr:row>
      <xdr:rowOff>304752</xdr:rowOff>
    </xdr:from>
    <xdr:to>
      <xdr:col>23</xdr:col>
      <xdr:colOff>473957</xdr:colOff>
      <xdr:row>3</xdr:row>
      <xdr:rowOff>152400</xdr:rowOff>
    </xdr:to>
    <xdr:sp macro="" textlink="">
      <xdr:nvSpPr>
        <xdr:cNvPr id="10" name="9 Rectángulo">
          <a:extLst>
            <a:ext uri="{FF2B5EF4-FFF2-40B4-BE49-F238E27FC236}">
              <a16:creationId xmlns:a16="http://schemas.microsoft.com/office/drawing/2014/main" id="{00000000-0008-0000-0400-00000A000000}"/>
            </a:ext>
          </a:extLst>
        </xdr:cNvPr>
        <xdr:cNvSpPr/>
      </xdr:nvSpPr>
      <xdr:spPr>
        <a:xfrm>
          <a:off x="15274925" y="971502"/>
          <a:ext cx="610482" cy="257223"/>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editAs="oneCell">
    <xdr:from>
      <xdr:col>22</xdr:col>
      <xdr:colOff>241680</xdr:colOff>
      <xdr:row>1</xdr:row>
      <xdr:rowOff>14216</xdr:rowOff>
    </xdr:from>
    <xdr:to>
      <xdr:col>23</xdr:col>
      <xdr:colOff>554440</xdr:colOff>
      <xdr:row>2</xdr:row>
      <xdr:rowOff>364046</xdr:rowOff>
    </xdr:to>
    <xdr:pic>
      <xdr:nvPicPr>
        <xdr:cNvPr id="15" name="Imagen 14">
          <a:hlinkClick xmlns:r="http://schemas.openxmlformats.org/officeDocument/2006/relationships" r:id="rId1"/>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82650" y="270112"/>
          <a:ext cx="767686" cy="762106"/>
        </a:xfrm>
        <a:prstGeom prst="rect">
          <a:avLst/>
        </a:prstGeom>
      </xdr:spPr>
    </xdr:pic>
    <xdr:clientData/>
  </xdr:twoCellAnchor>
  <xdr:twoCellAnchor>
    <xdr:from>
      <xdr:col>22</xdr:col>
      <xdr:colOff>324909</xdr:colOff>
      <xdr:row>5</xdr:row>
      <xdr:rowOff>162139</xdr:rowOff>
    </xdr:from>
    <xdr:to>
      <xdr:col>23</xdr:col>
      <xdr:colOff>479077</xdr:colOff>
      <xdr:row>9</xdr:row>
      <xdr:rowOff>37889</xdr:rowOff>
    </xdr:to>
    <xdr:pic>
      <xdr:nvPicPr>
        <xdr:cNvPr id="13322" name="Picture 1" descr="http://icdn.pro/images/es/i/m/imprimir-icono-5248-64.png">
          <a:extLst>
            <a:ext uri="{FF2B5EF4-FFF2-40B4-BE49-F238E27FC236}">
              <a16:creationId xmlns:a16="http://schemas.microsoft.com/office/drawing/2014/main" id="{00000000-0008-0000-0400-00000A3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5267253" y="1614702"/>
          <a:ext cx="606605" cy="602031"/>
        </a:xfrm>
        <a:prstGeom prst="rect">
          <a:avLst/>
        </a:prstGeom>
        <a:noFill/>
        <a:ln w="9525">
          <a:noFill/>
          <a:miter lim="800000"/>
          <a:headEnd/>
          <a:tailEnd/>
        </a:ln>
      </xdr:spPr>
    </xdr:pic>
    <xdr:clientData/>
  </xdr:twoCellAnchor>
  <xdr:twoCellAnchor>
    <xdr:from>
      <xdr:col>2</xdr:col>
      <xdr:colOff>342444</xdr:colOff>
      <xdr:row>1</xdr:row>
      <xdr:rowOff>0</xdr:rowOff>
    </xdr:from>
    <xdr:to>
      <xdr:col>5</xdr:col>
      <xdr:colOff>218712</xdr:colOff>
      <xdr:row>2</xdr:row>
      <xdr:rowOff>199250</xdr:rowOff>
    </xdr:to>
    <xdr:sp macro="" textlink="">
      <xdr:nvSpPr>
        <xdr:cNvPr id="17" name="2 Rectángulo">
          <a:hlinkClick xmlns:r="http://schemas.openxmlformats.org/officeDocument/2006/relationships" r:id="rId4"/>
          <a:extLst>
            <a:ext uri="{FF2B5EF4-FFF2-40B4-BE49-F238E27FC236}">
              <a16:creationId xmlns:a16="http://schemas.microsoft.com/office/drawing/2014/main" id="{00000000-0008-0000-0400-000011000000}"/>
            </a:ext>
          </a:extLst>
        </xdr:cNvPr>
        <xdr:cNvSpPr/>
      </xdr:nvSpPr>
      <xdr:spPr>
        <a:xfrm>
          <a:off x="900337" y="258536"/>
          <a:ext cx="2162268" cy="60746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Nombre Empresa y Otros</a:t>
          </a:r>
        </a:p>
      </xdr:txBody>
    </xdr:sp>
    <xdr:clientData/>
  </xdr:twoCellAnchor>
  <xdr:twoCellAnchor>
    <xdr:from>
      <xdr:col>6</xdr:col>
      <xdr:colOff>92698</xdr:colOff>
      <xdr:row>1</xdr:row>
      <xdr:rowOff>0</xdr:rowOff>
    </xdr:from>
    <xdr:to>
      <xdr:col>8</xdr:col>
      <xdr:colOff>728698</xdr:colOff>
      <xdr:row>2</xdr:row>
      <xdr:rowOff>199250</xdr:rowOff>
    </xdr:to>
    <xdr:sp macro="" textlink="">
      <xdr:nvSpPr>
        <xdr:cNvPr id="18" name="3 Rectángulo">
          <a:hlinkClick xmlns:r="http://schemas.openxmlformats.org/officeDocument/2006/relationships" r:id="rId5"/>
          <a:extLst>
            <a:ext uri="{FF2B5EF4-FFF2-40B4-BE49-F238E27FC236}">
              <a16:creationId xmlns:a16="http://schemas.microsoft.com/office/drawing/2014/main" id="{00000000-0008-0000-0400-000012000000}"/>
            </a:ext>
          </a:extLst>
        </xdr:cNvPr>
        <xdr:cNvSpPr/>
      </xdr:nvSpPr>
      <xdr:spPr>
        <a:xfrm>
          <a:off x="3698591" y="258536"/>
          <a:ext cx="2160000" cy="60746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Diagnóstico</a:t>
          </a:r>
        </a:p>
      </xdr:txBody>
    </xdr:sp>
    <xdr:clientData/>
  </xdr:twoCellAnchor>
  <xdr:twoCellAnchor>
    <xdr:from>
      <xdr:col>9</xdr:col>
      <xdr:colOff>579203</xdr:colOff>
      <xdr:row>1</xdr:row>
      <xdr:rowOff>0</xdr:rowOff>
    </xdr:from>
    <xdr:to>
      <xdr:col>13</xdr:col>
      <xdr:colOff>113025</xdr:colOff>
      <xdr:row>2</xdr:row>
      <xdr:rowOff>199250</xdr:rowOff>
    </xdr:to>
    <xdr:sp macro="" textlink="">
      <xdr:nvSpPr>
        <xdr:cNvPr id="19" name="4 Rectángulo">
          <a:hlinkClick xmlns:r="http://schemas.openxmlformats.org/officeDocument/2006/relationships" r:id="rId6"/>
          <a:extLst>
            <a:ext uri="{FF2B5EF4-FFF2-40B4-BE49-F238E27FC236}">
              <a16:creationId xmlns:a16="http://schemas.microsoft.com/office/drawing/2014/main" id="{00000000-0008-0000-0400-000013000000}"/>
            </a:ext>
          </a:extLst>
        </xdr:cNvPr>
        <xdr:cNvSpPr/>
      </xdr:nvSpPr>
      <xdr:spPr>
        <a:xfrm>
          <a:off x="6471096" y="258536"/>
          <a:ext cx="2160000" cy="60746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Plan de Acción</a:t>
          </a:r>
        </a:p>
      </xdr:txBody>
    </xdr:sp>
    <xdr:clientData/>
  </xdr:twoCellAnchor>
  <xdr:twoCellAnchor>
    <xdr:from>
      <xdr:col>18</xdr:col>
      <xdr:colOff>211354</xdr:colOff>
      <xdr:row>1</xdr:row>
      <xdr:rowOff>0</xdr:rowOff>
    </xdr:from>
    <xdr:to>
      <xdr:col>20</xdr:col>
      <xdr:colOff>652319</xdr:colOff>
      <xdr:row>2</xdr:row>
      <xdr:rowOff>199250</xdr:rowOff>
    </xdr:to>
    <xdr:sp macro="" textlink="">
      <xdr:nvSpPr>
        <xdr:cNvPr id="20" name="5 Rectángulo">
          <a:hlinkClick xmlns:r="http://schemas.openxmlformats.org/officeDocument/2006/relationships" r:id="rId7"/>
          <a:extLst>
            <a:ext uri="{FF2B5EF4-FFF2-40B4-BE49-F238E27FC236}">
              <a16:creationId xmlns:a16="http://schemas.microsoft.com/office/drawing/2014/main" id="{00000000-0008-0000-0400-000014000000}"/>
            </a:ext>
          </a:extLst>
        </xdr:cNvPr>
        <xdr:cNvSpPr/>
      </xdr:nvSpPr>
      <xdr:spPr>
        <a:xfrm>
          <a:off x="12103997" y="258536"/>
          <a:ext cx="2169072" cy="60746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baseline="0">
              <a:solidFill>
                <a:sysClr val="windowText" lastClr="000000"/>
              </a:solidFill>
            </a:rPr>
            <a:t>Registro Fotográfico</a:t>
          </a:r>
          <a:endParaRPr lang="es-ES" sz="1600" b="1">
            <a:solidFill>
              <a:sysClr val="windowText" lastClr="000000"/>
            </a:solidFill>
          </a:endParaRPr>
        </a:p>
      </xdr:txBody>
    </xdr:sp>
    <xdr:clientData/>
  </xdr:twoCellAnchor>
  <xdr:twoCellAnchor>
    <xdr:from>
      <xdr:col>13</xdr:col>
      <xdr:colOff>759271</xdr:colOff>
      <xdr:row>1</xdr:row>
      <xdr:rowOff>0</xdr:rowOff>
    </xdr:from>
    <xdr:to>
      <xdr:col>17</xdr:col>
      <xdr:colOff>313502</xdr:colOff>
      <xdr:row>2</xdr:row>
      <xdr:rowOff>199250</xdr:rowOff>
    </xdr:to>
    <xdr:sp macro="" textlink="">
      <xdr:nvSpPr>
        <xdr:cNvPr id="22" name="8 Rectángulo">
          <a:hlinkClick xmlns:r="http://schemas.openxmlformats.org/officeDocument/2006/relationships" r:id="rId8"/>
          <a:extLst>
            <a:ext uri="{FF2B5EF4-FFF2-40B4-BE49-F238E27FC236}">
              <a16:creationId xmlns:a16="http://schemas.microsoft.com/office/drawing/2014/main" id="{00000000-0008-0000-0400-000016000000}"/>
            </a:ext>
          </a:extLst>
        </xdr:cNvPr>
        <xdr:cNvSpPr/>
      </xdr:nvSpPr>
      <xdr:spPr>
        <a:xfrm>
          <a:off x="9277342" y="258536"/>
          <a:ext cx="2166803" cy="60746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Productividad Empresarial</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10824</xdr:colOff>
      <xdr:row>2</xdr:row>
      <xdr:rowOff>64070</xdr:rowOff>
    </xdr:from>
    <xdr:to>
      <xdr:col>11</xdr:col>
      <xdr:colOff>-1</xdr:colOff>
      <xdr:row>2</xdr:row>
      <xdr:rowOff>515324</xdr:rowOff>
    </xdr:to>
    <xdr:sp macro="" textlink="">
      <xdr:nvSpPr>
        <xdr:cNvPr id="2" name="1 Rectángulo">
          <a:extLst>
            <a:ext uri="{FF2B5EF4-FFF2-40B4-BE49-F238E27FC236}">
              <a16:creationId xmlns:a16="http://schemas.microsoft.com/office/drawing/2014/main" id="{00000000-0008-0000-0500-000002000000}"/>
            </a:ext>
          </a:extLst>
        </xdr:cNvPr>
        <xdr:cNvSpPr/>
      </xdr:nvSpPr>
      <xdr:spPr>
        <a:xfrm>
          <a:off x="182274" y="1311845"/>
          <a:ext cx="20105975" cy="45125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PLAN DE ACCIÓN / MEJORA</a:t>
          </a:r>
        </a:p>
      </xdr:txBody>
    </xdr:sp>
    <xdr:clientData/>
  </xdr:twoCellAnchor>
  <xdr:twoCellAnchor>
    <xdr:from>
      <xdr:col>10</xdr:col>
      <xdr:colOff>250155</xdr:colOff>
      <xdr:row>0</xdr:row>
      <xdr:rowOff>737729</xdr:rowOff>
    </xdr:from>
    <xdr:to>
      <xdr:col>11</xdr:col>
      <xdr:colOff>9627</xdr:colOff>
      <xdr:row>0</xdr:row>
      <xdr:rowOff>1052773</xdr:rowOff>
    </xdr:to>
    <xdr:sp macro="" textlink="">
      <xdr:nvSpPr>
        <xdr:cNvPr id="4" name="3 Rectángulo">
          <a:extLst>
            <a:ext uri="{FF2B5EF4-FFF2-40B4-BE49-F238E27FC236}">
              <a16:creationId xmlns:a16="http://schemas.microsoft.com/office/drawing/2014/main" id="{00000000-0008-0000-0500-000004000000}"/>
            </a:ext>
          </a:extLst>
        </xdr:cNvPr>
        <xdr:cNvSpPr/>
      </xdr:nvSpPr>
      <xdr:spPr>
        <a:xfrm>
          <a:off x="17014155" y="737729"/>
          <a:ext cx="759597" cy="315044"/>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editAs="oneCell">
    <xdr:from>
      <xdr:col>10</xdr:col>
      <xdr:colOff>239486</xdr:colOff>
      <xdr:row>0</xdr:row>
      <xdr:rowOff>95250</xdr:rowOff>
    </xdr:from>
    <xdr:to>
      <xdr:col>10</xdr:col>
      <xdr:colOff>1011119</xdr:colOff>
      <xdr:row>0</xdr:row>
      <xdr:rowOff>857356</xdr:rowOff>
    </xdr:to>
    <xdr:pic>
      <xdr:nvPicPr>
        <xdr:cNvPr id="14" name="Imagen 13">
          <a:hlinkClick xmlns:r="http://schemas.openxmlformats.org/officeDocument/2006/relationships" r:id="rId1"/>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751879" y="95250"/>
          <a:ext cx="771633" cy="762106"/>
        </a:xfrm>
        <a:prstGeom prst="rect">
          <a:avLst/>
        </a:prstGeom>
      </xdr:spPr>
    </xdr:pic>
    <xdr:clientData/>
  </xdr:twoCellAnchor>
  <xdr:twoCellAnchor>
    <xdr:from>
      <xdr:col>1</xdr:col>
      <xdr:colOff>361187</xdr:colOff>
      <xdr:row>0</xdr:row>
      <xdr:rowOff>266700</xdr:rowOff>
    </xdr:from>
    <xdr:to>
      <xdr:col>2</xdr:col>
      <xdr:colOff>2155103</xdr:colOff>
      <xdr:row>0</xdr:row>
      <xdr:rowOff>878700</xdr:rowOff>
    </xdr:to>
    <xdr:sp macro="" textlink="">
      <xdr:nvSpPr>
        <xdr:cNvPr id="15" name="2 Rectángulo">
          <a:hlinkClick xmlns:r="http://schemas.openxmlformats.org/officeDocument/2006/relationships" r:id="rId3"/>
          <a:extLst>
            <a:ext uri="{FF2B5EF4-FFF2-40B4-BE49-F238E27FC236}">
              <a16:creationId xmlns:a16="http://schemas.microsoft.com/office/drawing/2014/main" id="{00000000-0008-0000-0500-00000F000000}"/>
            </a:ext>
          </a:extLst>
        </xdr:cNvPr>
        <xdr:cNvSpPr/>
      </xdr:nvSpPr>
      <xdr:spPr>
        <a:xfrm>
          <a:off x="530520" y="266700"/>
          <a:ext cx="2376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Nombre Empresa y Otros</a:t>
          </a:r>
        </a:p>
      </xdr:txBody>
    </xdr:sp>
    <xdr:clientData/>
  </xdr:twoCellAnchor>
  <xdr:twoCellAnchor>
    <xdr:from>
      <xdr:col>3</xdr:col>
      <xdr:colOff>767283</xdr:colOff>
      <xdr:row>0</xdr:row>
      <xdr:rowOff>266700</xdr:rowOff>
    </xdr:from>
    <xdr:to>
      <xdr:col>4</xdr:col>
      <xdr:colOff>762033</xdr:colOff>
      <xdr:row>0</xdr:row>
      <xdr:rowOff>878700</xdr:rowOff>
    </xdr:to>
    <xdr:sp macro="" textlink="">
      <xdr:nvSpPr>
        <xdr:cNvPr id="16" name="3 Rectángulo">
          <a:hlinkClick xmlns:r="http://schemas.openxmlformats.org/officeDocument/2006/relationships" r:id="rId4"/>
          <a:extLst>
            <a:ext uri="{FF2B5EF4-FFF2-40B4-BE49-F238E27FC236}">
              <a16:creationId xmlns:a16="http://schemas.microsoft.com/office/drawing/2014/main" id="{00000000-0008-0000-0500-000010000000}"/>
            </a:ext>
          </a:extLst>
        </xdr:cNvPr>
        <xdr:cNvSpPr/>
      </xdr:nvSpPr>
      <xdr:spPr>
        <a:xfrm>
          <a:off x="3952866" y="266700"/>
          <a:ext cx="2376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Diagnóstico</a:t>
          </a:r>
        </a:p>
      </xdr:txBody>
    </xdr:sp>
    <xdr:clientData/>
  </xdr:twoCellAnchor>
  <xdr:twoCellAnchor>
    <xdr:from>
      <xdr:col>8</xdr:col>
      <xdr:colOff>465667</xdr:colOff>
      <xdr:row>0</xdr:row>
      <xdr:rowOff>266700</xdr:rowOff>
    </xdr:from>
    <xdr:to>
      <xdr:col>9</xdr:col>
      <xdr:colOff>460417</xdr:colOff>
      <xdr:row>0</xdr:row>
      <xdr:rowOff>878700</xdr:rowOff>
    </xdr:to>
    <xdr:sp macro="" textlink="">
      <xdr:nvSpPr>
        <xdr:cNvPr id="18" name="5 Rectángulo">
          <a:hlinkClick xmlns:r="http://schemas.openxmlformats.org/officeDocument/2006/relationships" r:id="rId5"/>
          <a:extLst>
            <a:ext uri="{FF2B5EF4-FFF2-40B4-BE49-F238E27FC236}">
              <a16:creationId xmlns:a16="http://schemas.microsoft.com/office/drawing/2014/main" id="{00000000-0008-0000-0500-000012000000}"/>
            </a:ext>
          </a:extLst>
        </xdr:cNvPr>
        <xdr:cNvSpPr/>
      </xdr:nvSpPr>
      <xdr:spPr>
        <a:xfrm>
          <a:off x="14033500" y="266700"/>
          <a:ext cx="2376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baseline="0">
              <a:solidFill>
                <a:sysClr val="windowText" lastClr="000000"/>
              </a:solidFill>
            </a:rPr>
            <a:t>Registro Fotográfico</a:t>
          </a:r>
          <a:endParaRPr lang="es-ES" sz="1600" b="1">
            <a:solidFill>
              <a:sysClr val="windowText" lastClr="000000"/>
            </a:solidFill>
          </a:endParaRPr>
        </a:p>
      </xdr:txBody>
    </xdr:sp>
    <xdr:clientData/>
  </xdr:twoCellAnchor>
  <xdr:twoCellAnchor>
    <xdr:from>
      <xdr:col>4</xdr:col>
      <xdr:colOff>1781463</xdr:colOff>
      <xdr:row>0</xdr:row>
      <xdr:rowOff>266700</xdr:rowOff>
    </xdr:from>
    <xdr:to>
      <xdr:col>5</xdr:col>
      <xdr:colOff>1776213</xdr:colOff>
      <xdr:row>0</xdr:row>
      <xdr:rowOff>878700</xdr:rowOff>
    </xdr:to>
    <xdr:sp macro="" textlink="">
      <xdr:nvSpPr>
        <xdr:cNvPr id="19" name="9 Rectángulo">
          <a:hlinkClick xmlns:r="http://schemas.openxmlformats.org/officeDocument/2006/relationships" r:id="rId6"/>
          <a:extLst>
            <a:ext uri="{FF2B5EF4-FFF2-40B4-BE49-F238E27FC236}">
              <a16:creationId xmlns:a16="http://schemas.microsoft.com/office/drawing/2014/main" id="{00000000-0008-0000-0500-000013000000}"/>
            </a:ext>
          </a:extLst>
        </xdr:cNvPr>
        <xdr:cNvSpPr/>
      </xdr:nvSpPr>
      <xdr:spPr>
        <a:xfrm>
          <a:off x="7348296" y="266700"/>
          <a:ext cx="2376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Informe Diagnóstico</a:t>
          </a:r>
        </a:p>
      </xdr:txBody>
    </xdr:sp>
    <xdr:clientData/>
  </xdr:twoCellAnchor>
  <xdr:twoCellAnchor>
    <xdr:from>
      <xdr:col>6</xdr:col>
      <xdr:colOff>370411</xdr:colOff>
      <xdr:row>0</xdr:row>
      <xdr:rowOff>266700</xdr:rowOff>
    </xdr:from>
    <xdr:to>
      <xdr:col>7</xdr:col>
      <xdr:colOff>365161</xdr:colOff>
      <xdr:row>0</xdr:row>
      <xdr:rowOff>878700</xdr:rowOff>
    </xdr:to>
    <xdr:sp macro="" textlink="">
      <xdr:nvSpPr>
        <xdr:cNvPr id="20" name="8 Rectángulo">
          <a:hlinkClick xmlns:r="http://schemas.openxmlformats.org/officeDocument/2006/relationships" r:id="rId7"/>
          <a:extLst>
            <a:ext uri="{FF2B5EF4-FFF2-40B4-BE49-F238E27FC236}">
              <a16:creationId xmlns:a16="http://schemas.microsoft.com/office/drawing/2014/main" id="{00000000-0008-0000-0500-000014000000}"/>
            </a:ext>
          </a:extLst>
        </xdr:cNvPr>
        <xdr:cNvSpPr/>
      </xdr:nvSpPr>
      <xdr:spPr>
        <a:xfrm>
          <a:off x="10699744" y="266700"/>
          <a:ext cx="2376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Productividad Empresarial</a:t>
          </a:r>
        </a:p>
      </xdr:txBody>
    </xdr:sp>
    <xdr:clientData/>
  </xdr:twoCellAnchor>
  <xdr:twoCellAnchor>
    <xdr:from>
      <xdr:col>11</xdr:col>
      <xdr:colOff>79375</xdr:colOff>
      <xdr:row>0</xdr:row>
      <xdr:rowOff>635000</xdr:rowOff>
    </xdr:from>
    <xdr:to>
      <xdr:col>11</xdr:col>
      <xdr:colOff>690743</xdr:colOff>
      <xdr:row>1</xdr:row>
      <xdr:rowOff>155150</xdr:rowOff>
    </xdr:to>
    <xdr:pic>
      <xdr:nvPicPr>
        <xdr:cNvPr id="17" name="Picture 1" descr="http://icdn.pro/images/es/i/m/imprimir-icono-5248-64.png">
          <a:extLst>
            <a:ext uri="{FF2B5EF4-FFF2-40B4-BE49-F238E27FC236}">
              <a16:creationId xmlns:a16="http://schemas.microsoft.com/office/drawing/2014/main" id="{00000000-0008-0000-0500-00001100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17843500" y="635000"/>
          <a:ext cx="611368" cy="5996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166844</xdr:colOff>
      <xdr:row>0</xdr:row>
      <xdr:rowOff>0</xdr:rowOff>
    </xdr:from>
    <xdr:to>
      <xdr:col>19</xdr:col>
      <xdr:colOff>166844</xdr:colOff>
      <xdr:row>7</xdr:row>
      <xdr:rowOff>180975</xdr:rowOff>
    </xdr:to>
    <xdr:pic>
      <xdr:nvPicPr>
        <xdr:cNvPr id="6" name="2 Imagen" descr="sena.jpg">
          <a:hlinkClick xmlns:r="http://schemas.openxmlformats.org/officeDocument/2006/relationships" r:id="rId1"/>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2" cstate="print"/>
        <a:srcRect/>
        <a:stretch>
          <a:fillRect/>
        </a:stretch>
      </xdr:blipFill>
      <xdr:spPr bwMode="auto">
        <a:xfrm>
          <a:off x="17778569" y="0"/>
          <a:ext cx="0" cy="1514475"/>
        </a:xfrm>
        <a:prstGeom prst="rect">
          <a:avLst/>
        </a:prstGeom>
        <a:noFill/>
        <a:ln w="9525">
          <a:noFill/>
          <a:miter lim="800000"/>
          <a:headEnd/>
          <a:tailEnd/>
        </a:ln>
      </xdr:spPr>
    </xdr:pic>
    <xdr:clientData/>
  </xdr:twoCellAnchor>
  <xdr:twoCellAnchor>
    <xdr:from>
      <xdr:col>7</xdr:col>
      <xdr:colOff>10582</xdr:colOff>
      <xdr:row>1</xdr:row>
      <xdr:rowOff>32768</xdr:rowOff>
    </xdr:from>
    <xdr:to>
      <xdr:col>13</xdr:col>
      <xdr:colOff>10581</xdr:colOff>
      <xdr:row>3</xdr:row>
      <xdr:rowOff>99131</xdr:rowOff>
    </xdr:to>
    <xdr:sp macro="" textlink="">
      <xdr:nvSpPr>
        <xdr:cNvPr id="7" name="12 Rectángulo">
          <a:hlinkClick xmlns:r="http://schemas.openxmlformats.org/officeDocument/2006/relationships" r:id="rId3"/>
          <a:extLst>
            <a:ext uri="{FF2B5EF4-FFF2-40B4-BE49-F238E27FC236}">
              <a16:creationId xmlns:a16="http://schemas.microsoft.com/office/drawing/2014/main" id="{00000000-0008-0000-0800-000007000000}"/>
            </a:ext>
          </a:extLst>
        </xdr:cNvPr>
        <xdr:cNvSpPr/>
      </xdr:nvSpPr>
      <xdr:spPr>
        <a:xfrm flipH="1">
          <a:off x="4011082" y="223268"/>
          <a:ext cx="4571999" cy="447363"/>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Informe final de Fortalecimiento Empresarial</a:t>
          </a:r>
        </a:p>
      </xdr:txBody>
    </xdr:sp>
    <xdr:clientData/>
  </xdr:twoCellAnchor>
  <xdr:twoCellAnchor>
    <xdr:from>
      <xdr:col>1</xdr:col>
      <xdr:colOff>46089</xdr:colOff>
      <xdr:row>4</xdr:row>
      <xdr:rowOff>67317</xdr:rowOff>
    </xdr:from>
    <xdr:to>
      <xdr:col>18</xdr:col>
      <xdr:colOff>0</xdr:colOff>
      <xdr:row>6</xdr:row>
      <xdr:rowOff>148959</xdr:rowOff>
    </xdr:to>
    <xdr:sp macro="" textlink="">
      <xdr:nvSpPr>
        <xdr:cNvPr id="9" name="19 Rectángulo">
          <a:extLst>
            <a:ext uri="{FF2B5EF4-FFF2-40B4-BE49-F238E27FC236}">
              <a16:creationId xmlns:a16="http://schemas.microsoft.com/office/drawing/2014/main" id="{00000000-0008-0000-0800-000009000000}"/>
            </a:ext>
          </a:extLst>
        </xdr:cNvPr>
        <xdr:cNvSpPr/>
      </xdr:nvSpPr>
      <xdr:spPr>
        <a:xfrm>
          <a:off x="103239" y="838842"/>
          <a:ext cx="17479911" cy="462642"/>
        </a:xfrm>
        <a:prstGeom prst="rect">
          <a:avLst/>
        </a:prstGeom>
        <a:solidFill>
          <a:schemeClr val="accent6"/>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es-ES" sz="2000" b="1" i="0">
              <a:solidFill>
                <a:sysClr val="windowText" lastClr="000000"/>
              </a:solidFill>
            </a:rPr>
            <a:t>PRODUCTIVIDAD EMPRESARIAL</a:t>
          </a:r>
        </a:p>
      </xdr:txBody>
    </xdr:sp>
    <xdr:clientData/>
  </xdr:twoCellAnchor>
  <xdr:twoCellAnchor editAs="oneCell">
    <xdr:from>
      <xdr:col>17</xdr:col>
      <xdr:colOff>152401</xdr:colOff>
      <xdr:row>0</xdr:row>
      <xdr:rowOff>9526</xdr:rowOff>
    </xdr:from>
    <xdr:to>
      <xdr:col>17</xdr:col>
      <xdr:colOff>757901</xdr:colOff>
      <xdr:row>3</xdr:row>
      <xdr:rowOff>28576</xdr:rowOff>
    </xdr:to>
    <xdr:pic>
      <xdr:nvPicPr>
        <xdr:cNvPr id="11" name="Imagen 10">
          <a:hlinkClick xmlns:r="http://schemas.openxmlformats.org/officeDocument/2006/relationships" r:id="rId1"/>
          <a:extLst>
            <a:ext uri="{FF2B5EF4-FFF2-40B4-BE49-F238E27FC236}">
              <a16:creationId xmlns:a16="http://schemas.microsoft.com/office/drawing/2014/main" id="{00000000-0008-0000-0800-00000B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6973551" y="9526"/>
          <a:ext cx="605500" cy="590550"/>
        </a:xfrm>
        <a:prstGeom prst="rect">
          <a:avLst/>
        </a:prstGeom>
      </xdr:spPr>
    </xdr:pic>
    <xdr:clientData/>
  </xdr:twoCellAnchor>
  <xdr:twoCellAnchor>
    <xdr:from>
      <xdr:col>17</xdr:col>
      <xdr:colOff>190500</xdr:colOff>
      <xdr:row>2</xdr:row>
      <xdr:rowOff>123825</xdr:rowOff>
    </xdr:from>
    <xdr:to>
      <xdr:col>17</xdr:col>
      <xdr:colOff>752475</xdr:colOff>
      <xdr:row>4</xdr:row>
      <xdr:rowOff>6649</xdr:rowOff>
    </xdr:to>
    <xdr:sp macro="" textlink="">
      <xdr:nvSpPr>
        <xdr:cNvPr id="12" name="3 Rectángulo">
          <a:extLst>
            <a:ext uri="{FF2B5EF4-FFF2-40B4-BE49-F238E27FC236}">
              <a16:creationId xmlns:a16="http://schemas.microsoft.com/office/drawing/2014/main" id="{00000000-0008-0000-0800-00000C000000}"/>
            </a:ext>
          </a:extLst>
        </xdr:cNvPr>
        <xdr:cNvSpPr/>
      </xdr:nvSpPr>
      <xdr:spPr>
        <a:xfrm>
          <a:off x="17011650" y="504825"/>
          <a:ext cx="561975" cy="273349"/>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xdr:from>
      <xdr:col>19</xdr:col>
      <xdr:colOff>190500</xdr:colOff>
      <xdr:row>2</xdr:row>
      <xdr:rowOff>171450</xdr:rowOff>
    </xdr:from>
    <xdr:to>
      <xdr:col>19</xdr:col>
      <xdr:colOff>568003</xdr:colOff>
      <xdr:row>4</xdr:row>
      <xdr:rowOff>154134</xdr:rowOff>
    </xdr:to>
    <xdr:pic>
      <xdr:nvPicPr>
        <xdr:cNvPr id="8" name="Picture 1" descr="http://icdn.pro/images/es/i/m/imprimir-icono-5248-64.png">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12658725" y="552450"/>
          <a:ext cx="377503" cy="373209"/>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13806</xdr:colOff>
      <xdr:row>3</xdr:row>
      <xdr:rowOff>59530</xdr:rowOff>
    </xdr:from>
    <xdr:to>
      <xdr:col>22</xdr:col>
      <xdr:colOff>13804</xdr:colOff>
      <xdr:row>6</xdr:row>
      <xdr:rowOff>69344</xdr:rowOff>
    </xdr:to>
    <xdr:sp macro="" textlink="">
      <xdr:nvSpPr>
        <xdr:cNvPr id="2" name="1 Rectángulo">
          <a:extLst>
            <a:ext uri="{FF2B5EF4-FFF2-40B4-BE49-F238E27FC236}">
              <a16:creationId xmlns:a16="http://schemas.microsoft.com/office/drawing/2014/main" id="{37F9266B-0254-4C21-8DD0-9F98FBE78973}"/>
            </a:ext>
          </a:extLst>
        </xdr:cNvPr>
        <xdr:cNvSpPr/>
      </xdr:nvSpPr>
      <xdr:spPr>
        <a:xfrm>
          <a:off x="299556" y="1135855"/>
          <a:ext cx="14668498" cy="581314"/>
        </a:xfrm>
        <a:prstGeom prst="rect">
          <a:avLst/>
        </a:prstGeom>
        <a:solidFill>
          <a:schemeClr val="accent6"/>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es-ES" sz="2000" b="1" i="0">
              <a:solidFill>
                <a:sysClr val="windowText" lastClr="000000"/>
              </a:solidFill>
            </a:rPr>
            <a:t>INFORME FINAL DE FORTALECIMIENTO </a:t>
          </a:r>
          <a:r>
            <a:rPr lang="es-ES" sz="2000" b="1" i="0" baseline="0">
              <a:solidFill>
                <a:sysClr val="windowText" lastClr="000000"/>
              </a:solidFill>
            </a:rPr>
            <a:t>EMPRESARIAL</a:t>
          </a:r>
          <a:endParaRPr lang="es-ES" sz="2000" b="1" i="0">
            <a:solidFill>
              <a:sysClr val="windowText" lastClr="000000"/>
            </a:solidFill>
          </a:endParaRPr>
        </a:p>
      </xdr:txBody>
    </xdr:sp>
    <xdr:clientData/>
  </xdr:twoCellAnchor>
  <xdr:twoCellAnchor>
    <xdr:from>
      <xdr:col>22</xdr:col>
      <xdr:colOff>320675</xdr:colOff>
      <xdr:row>2</xdr:row>
      <xdr:rowOff>304752</xdr:rowOff>
    </xdr:from>
    <xdr:to>
      <xdr:col>23</xdr:col>
      <xdr:colOff>473957</xdr:colOff>
      <xdr:row>3</xdr:row>
      <xdr:rowOff>152400</xdr:rowOff>
    </xdr:to>
    <xdr:sp macro="" textlink="">
      <xdr:nvSpPr>
        <xdr:cNvPr id="3" name="9 Rectángulo">
          <a:extLst>
            <a:ext uri="{FF2B5EF4-FFF2-40B4-BE49-F238E27FC236}">
              <a16:creationId xmlns:a16="http://schemas.microsoft.com/office/drawing/2014/main" id="{C27A8364-E534-43F0-AFEE-E9A50D5261B0}"/>
            </a:ext>
          </a:extLst>
        </xdr:cNvPr>
        <xdr:cNvSpPr/>
      </xdr:nvSpPr>
      <xdr:spPr>
        <a:xfrm>
          <a:off x="15274925" y="971502"/>
          <a:ext cx="610482" cy="257223"/>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editAs="oneCell">
    <xdr:from>
      <xdr:col>22</xdr:col>
      <xdr:colOff>241680</xdr:colOff>
      <xdr:row>1</xdr:row>
      <xdr:rowOff>14216</xdr:rowOff>
    </xdr:from>
    <xdr:to>
      <xdr:col>23</xdr:col>
      <xdr:colOff>554440</xdr:colOff>
      <xdr:row>2</xdr:row>
      <xdr:rowOff>364046</xdr:rowOff>
    </xdr:to>
    <xdr:pic>
      <xdr:nvPicPr>
        <xdr:cNvPr id="4" name="Imagen 3">
          <a:hlinkClick xmlns:r="http://schemas.openxmlformats.org/officeDocument/2006/relationships" r:id="rId1"/>
          <a:extLst>
            <a:ext uri="{FF2B5EF4-FFF2-40B4-BE49-F238E27FC236}">
              <a16:creationId xmlns:a16="http://schemas.microsoft.com/office/drawing/2014/main" id="{46BF9F92-B95F-473A-A138-222E75C0349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195930" y="271391"/>
          <a:ext cx="769960" cy="759405"/>
        </a:xfrm>
        <a:prstGeom prst="rect">
          <a:avLst/>
        </a:prstGeom>
      </xdr:spPr>
    </xdr:pic>
    <xdr:clientData/>
  </xdr:twoCellAnchor>
  <xdr:twoCellAnchor>
    <xdr:from>
      <xdr:col>22</xdr:col>
      <xdr:colOff>324909</xdr:colOff>
      <xdr:row>5</xdr:row>
      <xdr:rowOff>162139</xdr:rowOff>
    </xdr:from>
    <xdr:to>
      <xdr:col>23</xdr:col>
      <xdr:colOff>479077</xdr:colOff>
      <xdr:row>9</xdr:row>
      <xdr:rowOff>37889</xdr:rowOff>
    </xdr:to>
    <xdr:pic>
      <xdr:nvPicPr>
        <xdr:cNvPr id="5" name="Picture 1" descr="http://icdn.pro/images/es/i/m/imprimir-icono-5248-64.png">
          <a:extLst>
            <a:ext uri="{FF2B5EF4-FFF2-40B4-BE49-F238E27FC236}">
              <a16:creationId xmlns:a16="http://schemas.microsoft.com/office/drawing/2014/main" id="{9227EC9D-ED90-45CF-BE7A-0079B0885828}"/>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5279159" y="1619464"/>
          <a:ext cx="611368" cy="599650"/>
        </a:xfrm>
        <a:prstGeom prst="rect">
          <a:avLst/>
        </a:prstGeom>
        <a:noFill/>
        <a:ln w="9525">
          <a:noFill/>
          <a:miter lim="800000"/>
          <a:headEnd/>
          <a:tailEnd/>
        </a:ln>
      </xdr:spPr>
    </xdr:pic>
    <xdr:clientData/>
  </xdr:twoCellAnchor>
  <xdr:twoCellAnchor>
    <xdr:from>
      <xdr:col>2</xdr:col>
      <xdr:colOff>342444</xdr:colOff>
      <xdr:row>1</xdr:row>
      <xdr:rowOff>0</xdr:rowOff>
    </xdr:from>
    <xdr:to>
      <xdr:col>5</xdr:col>
      <xdr:colOff>218712</xdr:colOff>
      <xdr:row>2</xdr:row>
      <xdr:rowOff>199250</xdr:rowOff>
    </xdr:to>
    <xdr:sp macro="" textlink="">
      <xdr:nvSpPr>
        <xdr:cNvPr id="6" name="2 Rectángulo">
          <a:hlinkClick xmlns:r="http://schemas.openxmlformats.org/officeDocument/2006/relationships" r:id="rId4"/>
          <a:extLst>
            <a:ext uri="{FF2B5EF4-FFF2-40B4-BE49-F238E27FC236}">
              <a16:creationId xmlns:a16="http://schemas.microsoft.com/office/drawing/2014/main" id="{9F58056C-EFD8-43CB-B9E4-1486086AE954}"/>
            </a:ext>
          </a:extLst>
        </xdr:cNvPr>
        <xdr:cNvSpPr/>
      </xdr:nvSpPr>
      <xdr:spPr>
        <a:xfrm>
          <a:off x="894894" y="257175"/>
          <a:ext cx="2162268" cy="608825"/>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Nombre Empresa y Otros</a:t>
          </a:r>
        </a:p>
      </xdr:txBody>
    </xdr:sp>
    <xdr:clientData/>
  </xdr:twoCellAnchor>
  <xdr:twoCellAnchor>
    <xdr:from>
      <xdr:col>6</xdr:col>
      <xdr:colOff>92698</xdr:colOff>
      <xdr:row>1</xdr:row>
      <xdr:rowOff>0</xdr:rowOff>
    </xdr:from>
    <xdr:to>
      <xdr:col>8</xdr:col>
      <xdr:colOff>728698</xdr:colOff>
      <xdr:row>2</xdr:row>
      <xdr:rowOff>199250</xdr:rowOff>
    </xdr:to>
    <xdr:sp macro="" textlink="">
      <xdr:nvSpPr>
        <xdr:cNvPr id="7" name="3 Rectángulo">
          <a:hlinkClick xmlns:r="http://schemas.openxmlformats.org/officeDocument/2006/relationships" r:id="rId5"/>
          <a:extLst>
            <a:ext uri="{FF2B5EF4-FFF2-40B4-BE49-F238E27FC236}">
              <a16:creationId xmlns:a16="http://schemas.microsoft.com/office/drawing/2014/main" id="{BFF190ED-071C-465E-8EC2-E1B4CA5312E3}"/>
            </a:ext>
          </a:extLst>
        </xdr:cNvPr>
        <xdr:cNvSpPr/>
      </xdr:nvSpPr>
      <xdr:spPr>
        <a:xfrm>
          <a:off x="3693148" y="257175"/>
          <a:ext cx="2160000" cy="608825"/>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Diagnóstico</a:t>
          </a:r>
        </a:p>
      </xdr:txBody>
    </xdr:sp>
    <xdr:clientData/>
  </xdr:twoCellAnchor>
  <xdr:twoCellAnchor>
    <xdr:from>
      <xdr:col>9</xdr:col>
      <xdr:colOff>579203</xdr:colOff>
      <xdr:row>1</xdr:row>
      <xdr:rowOff>0</xdr:rowOff>
    </xdr:from>
    <xdr:to>
      <xdr:col>13</xdr:col>
      <xdr:colOff>113025</xdr:colOff>
      <xdr:row>2</xdr:row>
      <xdr:rowOff>199250</xdr:rowOff>
    </xdr:to>
    <xdr:sp macro="" textlink="">
      <xdr:nvSpPr>
        <xdr:cNvPr id="8" name="4 Rectángulo">
          <a:hlinkClick xmlns:r="http://schemas.openxmlformats.org/officeDocument/2006/relationships" r:id="rId6"/>
          <a:extLst>
            <a:ext uri="{FF2B5EF4-FFF2-40B4-BE49-F238E27FC236}">
              <a16:creationId xmlns:a16="http://schemas.microsoft.com/office/drawing/2014/main" id="{070DC04F-6D1B-49C0-A400-A39ACB4C8D02}"/>
            </a:ext>
          </a:extLst>
        </xdr:cNvPr>
        <xdr:cNvSpPr/>
      </xdr:nvSpPr>
      <xdr:spPr>
        <a:xfrm>
          <a:off x="6465653" y="257175"/>
          <a:ext cx="2153197" cy="608825"/>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Plan de Acción</a:t>
          </a:r>
        </a:p>
      </xdr:txBody>
    </xdr:sp>
    <xdr:clientData/>
  </xdr:twoCellAnchor>
  <xdr:twoCellAnchor>
    <xdr:from>
      <xdr:col>18</xdr:col>
      <xdr:colOff>211354</xdr:colOff>
      <xdr:row>1</xdr:row>
      <xdr:rowOff>0</xdr:rowOff>
    </xdr:from>
    <xdr:to>
      <xdr:col>20</xdr:col>
      <xdr:colOff>652319</xdr:colOff>
      <xdr:row>2</xdr:row>
      <xdr:rowOff>199250</xdr:rowOff>
    </xdr:to>
    <xdr:sp macro="" textlink="">
      <xdr:nvSpPr>
        <xdr:cNvPr id="9" name="5 Rectángulo">
          <a:hlinkClick xmlns:r="http://schemas.openxmlformats.org/officeDocument/2006/relationships" r:id="rId7"/>
          <a:extLst>
            <a:ext uri="{FF2B5EF4-FFF2-40B4-BE49-F238E27FC236}">
              <a16:creationId xmlns:a16="http://schemas.microsoft.com/office/drawing/2014/main" id="{D2AAB669-554A-4E89-A473-E1469B852ED4}"/>
            </a:ext>
          </a:extLst>
        </xdr:cNvPr>
        <xdr:cNvSpPr/>
      </xdr:nvSpPr>
      <xdr:spPr>
        <a:xfrm>
          <a:off x="12089029" y="257175"/>
          <a:ext cx="2174515" cy="608825"/>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baseline="0">
              <a:solidFill>
                <a:sysClr val="windowText" lastClr="000000"/>
              </a:solidFill>
            </a:rPr>
            <a:t>Registro Fotográfico</a:t>
          </a:r>
          <a:endParaRPr lang="es-ES" sz="1600" b="1">
            <a:solidFill>
              <a:sysClr val="windowText" lastClr="000000"/>
            </a:solidFill>
          </a:endParaRPr>
        </a:p>
      </xdr:txBody>
    </xdr:sp>
    <xdr:clientData/>
  </xdr:twoCellAnchor>
  <xdr:twoCellAnchor>
    <xdr:from>
      <xdr:col>13</xdr:col>
      <xdr:colOff>759271</xdr:colOff>
      <xdr:row>1</xdr:row>
      <xdr:rowOff>0</xdr:rowOff>
    </xdr:from>
    <xdr:to>
      <xdr:col>17</xdr:col>
      <xdr:colOff>313502</xdr:colOff>
      <xdr:row>2</xdr:row>
      <xdr:rowOff>199250</xdr:rowOff>
    </xdr:to>
    <xdr:sp macro="" textlink="">
      <xdr:nvSpPr>
        <xdr:cNvPr id="10" name="8 Rectángulo">
          <a:hlinkClick xmlns:r="http://schemas.openxmlformats.org/officeDocument/2006/relationships" r:id="rId8"/>
          <a:extLst>
            <a:ext uri="{FF2B5EF4-FFF2-40B4-BE49-F238E27FC236}">
              <a16:creationId xmlns:a16="http://schemas.microsoft.com/office/drawing/2014/main" id="{20DB6A01-87D1-4038-ADDC-7E4CF16B2F63}"/>
            </a:ext>
          </a:extLst>
        </xdr:cNvPr>
        <xdr:cNvSpPr/>
      </xdr:nvSpPr>
      <xdr:spPr>
        <a:xfrm>
          <a:off x="9265096" y="257175"/>
          <a:ext cx="2164081" cy="608825"/>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Productividad Empresarial</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1</xdr:row>
      <xdr:rowOff>56031</xdr:rowOff>
    </xdr:from>
    <xdr:to>
      <xdr:col>7</xdr:col>
      <xdr:colOff>2609850</xdr:colOff>
      <xdr:row>1</xdr:row>
      <xdr:rowOff>476251</xdr:rowOff>
    </xdr:to>
    <xdr:sp macro="" textlink="">
      <xdr:nvSpPr>
        <xdr:cNvPr id="2" name="1 Rectángulo">
          <a:extLst>
            <a:ext uri="{FF2B5EF4-FFF2-40B4-BE49-F238E27FC236}">
              <a16:creationId xmlns:a16="http://schemas.microsoft.com/office/drawing/2014/main" id="{00000000-0008-0000-0700-000002000000}"/>
            </a:ext>
          </a:extLst>
        </xdr:cNvPr>
        <xdr:cNvSpPr/>
      </xdr:nvSpPr>
      <xdr:spPr>
        <a:xfrm>
          <a:off x="209550" y="1294281"/>
          <a:ext cx="16802100" cy="420220"/>
        </a:xfrm>
        <a:prstGeom prst="rect">
          <a:avLst/>
        </a:prstGeom>
        <a:solidFill>
          <a:schemeClr val="accent6"/>
        </a:solidFill>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ES" sz="2000" b="1" i="0">
              <a:solidFill>
                <a:sysClr val="windowText" lastClr="000000"/>
              </a:solidFill>
            </a:rPr>
            <a:t>FOTOS DE LA EMPRESA</a:t>
          </a:r>
        </a:p>
      </xdr:txBody>
    </xdr:sp>
    <xdr:clientData/>
  </xdr:twoCellAnchor>
  <xdr:twoCellAnchor>
    <xdr:from>
      <xdr:col>8</xdr:col>
      <xdr:colOff>533027</xdr:colOff>
      <xdr:row>0</xdr:row>
      <xdr:rowOff>1066083</xdr:rowOff>
    </xdr:from>
    <xdr:to>
      <xdr:col>9</xdr:col>
      <xdr:colOff>73584</xdr:colOff>
      <xdr:row>1</xdr:row>
      <xdr:rowOff>101182</xdr:rowOff>
    </xdr:to>
    <xdr:sp macro="" textlink="">
      <xdr:nvSpPr>
        <xdr:cNvPr id="4" name="3 Rectángulo">
          <a:extLst>
            <a:ext uri="{FF2B5EF4-FFF2-40B4-BE49-F238E27FC236}">
              <a16:creationId xmlns:a16="http://schemas.microsoft.com/office/drawing/2014/main" id="{00000000-0008-0000-0700-000004000000}"/>
            </a:ext>
          </a:extLst>
        </xdr:cNvPr>
        <xdr:cNvSpPr/>
      </xdr:nvSpPr>
      <xdr:spPr>
        <a:xfrm>
          <a:off x="17782802" y="1066083"/>
          <a:ext cx="674032" cy="273349"/>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400" b="1">
              <a:solidFill>
                <a:srgbClr val="92D050"/>
              </a:solidFill>
            </a:rPr>
            <a:t>MENU</a:t>
          </a:r>
        </a:p>
      </xdr:txBody>
    </xdr:sp>
    <xdr:clientData/>
  </xdr:twoCellAnchor>
  <xdr:twoCellAnchor>
    <xdr:from>
      <xdr:col>1</xdr:col>
      <xdr:colOff>361635</xdr:colOff>
      <xdr:row>0</xdr:row>
      <xdr:rowOff>353967</xdr:rowOff>
    </xdr:from>
    <xdr:to>
      <xdr:col>2</xdr:col>
      <xdr:colOff>588242</xdr:colOff>
      <xdr:row>0</xdr:row>
      <xdr:rowOff>929967</xdr:rowOff>
    </xdr:to>
    <xdr:sp macro="" textlink="">
      <xdr:nvSpPr>
        <xdr:cNvPr id="5" name="4 Rectángulo">
          <a:hlinkClick xmlns:r="http://schemas.openxmlformats.org/officeDocument/2006/relationships" r:id="rId1"/>
          <a:extLst>
            <a:ext uri="{FF2B5EF4-FFF2-40B4-BE49-F238E27FC236}">
              <a16:creationId xmlns:a16="http://schemas.microsoft.com/office/drawing/2014/main" id="{00000000-0008-0000-0700-000005000000}"/>
            </a:ext>
          </a:extLst>
        </xdr:cNvPr>
        <xdr:cNvSpPr/>
      </xdr:nvSpPr>
      <xdr:spPr>
        <a:xfrm>
          <a:off x="571185" y="353967"/>
          <a:ext cx="2893607" cy="576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Nombre Empresa y Otros</a:t>
          </a:r>
        </a:p>
      </xdr:txBody>
    </xdr:sp>
    <xdr:clientData/>
  </xdr:twoCellAnchor>
  <xdr:twoCellAnchor>
    <xdr:from>
      <xdr:col>2</xdr:col>
      <xdr:colOff>1049567</xdr:colOff>
      <xdr:row>0</xdr:row>
      <xdr:rowOff>353967</xdr:rowOff>
    </xdr:from>
    <xdr:to>
      <xdr:col>3</xdr:col>
      <xdr:colOff>1276174</xdr:colOff>
      <xdr:row>0</xdr:row>
      <xdr:rowOff>929967</xdr:rowOff>
    </xdr:to>
    <xdr:sp macro="" textlink="">
      <xdr:nvSpPr>
        <xdr:cNvPr id="6" name="5 Rectángulo">
          <a:hlinkClick xmlns:r="http://schemas.openxmlformats.org/officeDocument/2006/relationships" r:id="rId2"/>
          <a:extLst>
            <a:ext uri="{FF2B5EF4-FFF2-40B4-BE49-F238E27FC236}">
              <a16:creationId xmlns:a16="http://schemas.microsoft.com/office/drawing/2014/main" id="{00000000-0008-0000-0700-000006000000}"/>
            </a:ext>
          </a:extLst>
        </xdr:cNvPr>
        <xdr:cNvSpPr/>
      </xdr:nvSpPr>
      <xdr:spPr>
        <a:xfrm>
          <a:off x="3926117" y="353967"/>
          <a:ext cx="2893607" cy="576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Diagnóstico</a:t>
          </a:r>
        </a:p>
      </xdr:txBody>
    </xdr:sp>
    <xdr:clientData/>
  </xdr:twoCellAnchor>
  <xdr:twoCellAnchor>
    <xdr:from>
      <xdr:col>5</xdr:col>
      <xdr:colOff>1334661</xdr:colOff>
      <xdr:row>0</xdr:row>
      <xdr:rowOff>353967</xdr:rowOff>
    </xdr:from>
    <xdr:to>
      <xdr:col>6</xdr:col>
      <xdr:colOff>1563990</xdr:colOff>
      <xdr:row>0</xdr:row>
      <xdr:rowOff>929967</xdr:rowOff>
    </xdr:to>
    <xdr:sp macro="" textlink="">
      <xdr:nvSpPr>
        <xdr:cNvPr id="7" name="6 Rectángulo">
          <a:hlinkClick xmlns:r="http://schemas.openxmlformats.org/officeDocument/2006/relationships" r:id="rId3"/>
          <a:extLst>
            <a:ext uri="{FF2B5EF4-FFF2-40B4-BE49-F238E27FC236}">
              <a16:creationId xmlns:a16="http://schemas.microsoft.com/office/drawing/2014/main" id="{00000000-0008-0000-0700-000007000000}"/>
            </a:ext>
          </a:extLst>
        </xdr:cNvPr>
        <xdr:cNvSpPr/>
      </xdr:nvSpPr>
      <xdr:spPr>
        <a:xfrm>
          <a:off x="10650111" y="353967"/>
          <a:ext cx="2896329" cy="576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Plan</a:t>
          </a:r>
          <a:r>
            <a:rPr lang="es-ES" sz="1600" b="1" baseline="0">
              <a:solidFill>
                <a:sysClr val="windowText" lastClr="000000"/>
              </a:solidFill>
            </a:rPr>
            <a:t> de Mejoramiento</a:t>
          </a:r>
          <a:endParaRPr lang="es-ES" sz="1600" b="1">
            <a:solidFill>
              <a:sysClr val="windowText" lastClr="000000"/>
            </a:solidFill>
          </a:endParaRPr>
        </a:p>
      </xdr:txBody>
    </xdr:sp>
    <xdr:clientData/>
  </xdr:twoCellAnchor>
  <xdr:twoCellAnchor>
    <xdr:from>
      <xdr:col>6</xdr:col>
      <xdr:colOff>2035660</xdr:colOff>
      <xdr:row>0</xdr:row>
      <xdr:rowOff>353967</xdr:rowOff>
    </xdr:from>
    <xdr:to>
      <xdr:col>7</xdr:col>
      <xdr:colOff>2262267</xdr:colOff>
      <xdr:row>0</xdr:row>
      <xdr:rowOff>929967</xdr:rowOff>
    </xdr:to>
    <xdr:sp macro="" textlink="">
      <xdr:nvSpPr>
        <xdr:cNvPr id="8" name="7 Rectángulo">
          <a:hlinkClick xmlns:r="http://schemas.openxmlformats.org/officeDocument/2006/relationships" r:id="rId4"/>
          <a:extLst>
            <a:ext uri="{FF2B5EF4-FFF2-40B4-BE49-F238E27FC236}">
              <a16:creationId xmlns:a16="http://schemas.microsoft.com/office/drawing/2014/main" id="{00000000-0008-0000-0700-000008000000}"/>
            </a:ext>
          </a:extLst>
        </xdr:cNvPr>
        <xdr:cNvSpPr/>
      </xdr:nvSpPr>
      <xdr:spPr>
        <a:xfrm>
          <a:off x="14018110" y="353967"/>
          <a:ext cx="2893607" cy="576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effectLst/>
              <a:latin typeface="+mn-lt"/>
              <a:ea typeface="+mn-ea"/>
              <a:cs typeface="+mn-cs"/>
            </a:rPr>
            <a:t>Productividad Empresarial</a:t>
          </a:r>
          <a:endParaRPr lang="es-CO" sz="2400">
            <a:solidFill>
              <a:sysClr val="windowText" lastClr="000000"/>
            </a:solidFill>
            <a:effectLst/>
          </a:endParaRPr>
        </a:p>
      </xdr:txBody>
    </xdr:sp>
    <xdr:clientData/>
  </xdr:twoCellAnchor>
  <xdr:twoCellAnchor>
    <xdr:from>
      <xdr:col>3</xdr:col>
      <xdr:colOff>1753657</xdr:colOff>
      <xdr:row>0</xdr:row>
      <xdr:rowOff>353967</xdr:rowOff>
    </xdr:from>
    <xdr:to>
      <xdr:col>5</xdr:col>
      <xdr:colOff>865839</xdr:colOff>
      <xdr:row>0</xdr:row>
      <xdr:rowOff>929967</xdr:rowOff>
    </xdr:to>
    <xdr:sp macro="" textlink="">
      <xdr:nvSpPr>
        <xdr:cNvPr id="10" name="9 Rectángulo">
          <a:hlinkClick xmlns:r="http://schemas.openxmlformats.org/officeDocument/2006/relationships" r:id="rId5"/>
          <a:extLst>
            <a:ext uri="{FF2B5EF4-FFF2-40B4-BE49-F238E27FC236}">
              <a16:creationId xmlns:a16="http://schemas.microsoft.com/office/drawing/2014/main" id="{00000000-0008-0000-0700-00000A000000}"/>
            </a:ext>
          </a:extLst>
        </xdr:cNvPr>
        <xdr:cNvSpPr/>
      </xdr:nvSpPr>
      <xdr:spPr>
        <a:xfrm>
          <a:off x="7297207" y="353967"/>
          <a:ext cx="2884082" cy="576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Informe Diagnóstico</a:t>
          </a:r>
        </a:p>
      </xdr:txBody>
    </xdr:sp>
    <xdr:clientData/>
  </xdr:twoCellAnchor>
  <xdr:twoCellAnchor editAs="oneCell">
    <xdr:from>
      <xdr:col>8</xdr:col>
      <xdr:colOff>438149</xdr:colOff>
      <xdr:row>0</xdr:row>
      <xdr:rowOff>209550</xdr:rowOff>
    </xdr:from>
    <xdr:to>
      <xdr:col>9</xdr:col>
      <xdr:colOff>190374</xdr:colOff>
      <xdr:row>0</xdr:row>
      <xdr:rowOff>1104900</xdr:rowOff>
    </xdr:to>
    <xdr:pic>
      <xdr:nvPicPr>
        <xdr:cNvPr id="22" name="Imagen 21">
          <a:hlinkClick xmlns:r="http://schemas.openxmlformats.org/officeDocument/2006/relationships" r:id="rId6"/>
          <a:extLst>
            <a:ext uri="{FF2B5EF4-FFF2-40B4-BE49-F238E27FC236}">
              <a16:creationId xmlns:a16="http://schemas.microsoft.com/office/drawing/2014/main" id="{00000000-0008-0000-0700-000016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754599" y="209550"/>
          <a:ext cx="895225" cy="8953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corejuela/Desktop/CAOp%202012%20fin/BK%2009-10-2012/26-09-2012/BP%20Regional%20D.C/Buenas%20Pr&#225;cticas/SEFO%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ú"/>
      <sheetName val="InfoGral "/>
      <sheetName val="Seguimiento"/>
      <sheetName val="Diagnóstico For"/>
      <sheetName val="InforDiag"/>
      <sheetName val="PlanMej"/>
      <sheetName val="RegistroFot"/>
    </sheetNames>
    <sheetDataSet>
      <sheetData sheetId="0"/>
      <sheetData sheetId="1"/>
      <sheetData sheetId="2"/>
      <sheetData sheetId="3"/>
      <sheetData sheetId="4" refreshError="1"/>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W17"/>
  <sheetViews>
    <sheetView showGridLines="0" zoomScaleNormal="100" workbookViewId="0"/>
  </sheetViews>
  <sheetFormatPr baseColWidth="10" defaultColWidth="0" defaultRowHeight="15" customHeight="1" zeroHeight="1"/>
  <cols>
    <col min="1" max="10" width="12.81640625" customWidth="1"/>
    <col min="11" max="49" width="11.453125" hidden="1" customWidth="1"/>
  </cols>
  <sheetData>
    <row r="1" spans="1:8" ht="41.25" customHeight="1"/>
    <row r="2" spans="1:8" ht="41.25" customHeight="1"/>
    <row r="3" spans="1:8" ht="14.5"/>
    <row r="4" spans="1:8" ht="14.5"/>
    <row r="5" spans="1:8" ht="14.5"/>
    <row r="6" spans="1:8" ht="14.5"/>
    <row r="7" spans="1:8" ht="52.5" customHeight="1"/>
    <row r="8" spans="1:8" s="1" customFormat="1" ht="97.5" customHeight="1"/>
    <row r="9" spans="1:8" ht="14.5">
      <c r="A9" s="153"/>
    </row>
    <row r="10" spans="1:8" ht="14.5">
      <c r="A10" s="153"/>
    </row>
    <row r="11" spans="1:8" ht="15" customHeight="1">
      <c r="A11" s="153"/>
    </row>
    <row r="12" spans="1:8" ht="15" customHeight="1">
      <c r="A12" s="154"/>
    </row>
    <row r="13" spans="1:8" ht="18.75" customHeight="1">
      <c r="A13" s="153"/>
      <c r="G13" s="204"/>
      <c r="H13" s="204"/>
    </row>
    <row r="14" spans="1:8" ht="15" customHeight="1">
      <c r="A14" s="153"/>
      <c r="G14" s="204"/>
      <c r="H14" s="204"/>
    </row>
    <row r="15" spans="1:8" ht="14.5"/>
    <row r="16" spans="1:8" ht="14.5"/>
    <row r="17" ht="14.5"/>
  </sheetData>
  <sheetProtection algorithmName="SHA-512" hashValue="puNV1/6Pf56Yh5SPlrzhxOLelVoOMIUPo0RA6h64QgFDo3xMH0OyOS0ypr+pPZXqkwLV+Is17+rVP6mvGIkL2Q==" saltValue="HW42Ci34Wm9+vjRRGNXp9A==" spinCount="100000" sheet="1" selectLockedCells="1"/>
  <mergeCells count="1">
    <mergeCell ref="G13:H14"/>
  </mergeCells>
  <pageMargins left="0.7" right="0.7" top="0.75" bottom="0.75" header="0.3" footer="0.3"/>
  <pageSetup scale="62" orientation="portrait" r:id="rId1"/>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1:N105"/>
  <sheetViews>
    <sheetView showGridLines="0" topLeftCell="A12" zoomScaleNormal="100" zoomScaleSheetLayoutView="70" zoomScalePageLayoutView="55" workbookViewId="0">
      <selection activeCell="D16" sqref="D16:E16"/>
    </sheetView>
  </sheetViews>
  <sheetFormatPr baseColWidth="10" defaultColWidth="0" defaultRowHeight="14.25" customHeight="1" zeroHeight="1"/>
  <cols>
    <col min="1" max="1" width="2.453125" style="3" customWidth="1"/>
    <col min="2" max="2" width="6.7265625" style="3" customWidth="1"/>
    <col min="3" max="3" width="48" style="5" customWidth="1"/>
    <col min="4" max="4" width="30.26953125" style="3" customWidth="1"/>
    <col min="5" max="5" width="5.453125" style="3" customWidth="1"/>
    <col min="6" max="6" width="12.26953125" style="3" customWidth="1"/>
    <col min="7" max="7" width="4.453125" style="3" customWidth="1"/>
    <col min="8" max="8" width="15.453125" style="3" customWidth="1"/>
    <col min="9" max="9" width="3.453125" style="3" customWidth="1"/>
    <col min="10" max="10" width="14.453125" style="3" customWidth="1"/>
    <col min="11" max="11" width="17.1796875" style="3" customWidth="1"/>
    <col min="12" max="12" width="3.7265625" style="3" customWidth="1"/>
    <col min="13" max="13" width="17" style="3" customWidth="1"/>
    <col min="14" max="14" width="11.453125" style="3" hidden="1" customWidth="1"/>
    <col min="15" max="16384" width="0" style="3" hidden="1"/>
  </cols>
  <sheetData>
    <row r="1" spans="2:14" s="1" customFormat="1" ht="65.25" customHeight="1">
      <c r="C1" s="2"/>
    </row>
    <row r="2" spans="2:14" s="1" customFormat="1" ht="12.75" customHeight="1" thickBot="1">
      <c r="C2" s="2"/>
    </row>
    <row r="3" spans="2:14" ht="41.25" customHeight="1" thickBot="1">
      <c r="B3" s="59"/>
      <c r="C3" s="60"/>
      <c r="D3" s="60"/>
      <c r="E3" s="60"/>
      <c r="F3" s="60"/>
      <c r="G3" s="60"/>
      <c r="H3" s="60"/>
      <c r="I3" s="60"/>
      <c r="J3" s="60"/>
      <c r="K3" s="60"/>
      <c r="L3" s="61"/>
    </row>
    <row r="4" spans="2:14" ht="17.25" customHeight="1" thickBot="1">
      <c r="B4" s="62"/>
      <c r="C4" s="175" t="s">
        <v>0</v>
      </c>
      <c r="D4" s="176" t="s">
        <v>55</v>
      </c>
      <c r="E4" s="64"/>
      <c r="F4" s="64"/>
      <c r="G4" s="175" t="s">
        <v>2</v>
      </c>
      <c r="H4" s="64"/>
      <c r="I4" s="64"/>
      <c r="J4" s="177">
        <f>HLOOKUP($D$4,Cod_Regionales,2,FALSE)</f>
        <v>73</v>
      </c>
      <c r="K4" s="69"/>
      <c r="L4" s="61"/>
    </row>
    <row r="5" spans="2:14" ht="3.75" customHeight="1">
      <c r="B5" s="59"/>
      <c r="C5" s="63"/>
      <c r="D5" s="66"/>
      <c r="E5" s="60"/>
      <c r="F5" s="60"/>
      <c r="G5" s="63"/>
      <c r="H5" s="60"/>
      <c r="I5" s="60"/>
      <c r="J5" s="67"/>
      <c r="K5" s="68"/>
      <c r="L5" s="61"/>
    </row>
    <row r="6" spans="2:14" ht="20.25" customHeight="1">
      <c r="B6" s="205" t="s">
        <v>3</v>
      </c>
      <c r="C6" s="205"/>
      <c r="D6" s="205"/>
      <c r="E6" s="205"/>
      <c r="F6" s="205"/>
      <c r="G6" s="205"/>
      <c r="H6" s="205"/>
      <c r="I6" s="205"/>
      <c r="J6" s="205"/>
      <c r="K6" s="205"/>
      <c r="L6" s="157"/>
      <c r="M6" s="217" t="s">
        <v>4</v>
      </c>
      <c r="N6" s="159"/>
    </row>
    <row r="7" spans="2:14" ht="8.25" customHeight="1" thickBot="1">
      <c r="B7" s="4"/>
      <c r="L7" s="6"/>
      <c r="M7" s="217"/>
      <c r="N7" s="159"/>
    </row>
    <row r="8" spans="2:14" ht="18" customHeight="1" thickBot="1">
      <c r="B8" s="7"/>
      <c r="C8" s="196" t="s">
        <v>5</v>
      </c>
      <c r="D8" s="227" t="s">
        <v>2297</v>
      </c>
      <c r="E8" s="228"/>
      <c r="F8" s="228"/>
      <c r="G8" s="228"/>
      <c r="H8" s="228"/>
      <c r="I8" s="228"/>
      <c r="J8" s="228"/>
      <c r="K8" s="229"/>
      <c r="L8" s="8"/>
    </row>
    <row r="9" spans="2:14" ht="3.75" customHeight="1" thickBot="1">
      <c r="B9" s="7"/>
      <c r="D9" s="5"/>
      <c r="E9" s="5"/>
      <c r="F9" s="5"/>
      <c r="G9" s="5"/>
      <c r="H9" s="5"/>
      <c r="I9" s="5"/>
      <c r="J9" s="5"/>
      <c r="K9" s="5"/>
      <c r="L9" s="8"/>
    </row>
    <row r="10" spans="2:14" ht="17.25" customHeight="1" thickBot="1">
      <c r="B10" s="7"/>
      <c r="C10" s="2" t="s">
        <v>6</v>
      </c>
      <c r="D10" s="208" t="s">
        <v>349</v>
      </c>
      <c r="E10" s="212"/>
      <c r="F10" s="212"/>
      <c r="G10" s="213"/>
      <c r="H10" s="65" t="s">
        <v>8</v>
      </c>
      <c r="I10" s="2"/>
      <c r="J10" s="230">
        <v>44974</v>
      </c>
      <c r="K10" s="230"/>
      <c r="L10" s="8"/>
      <c r="N10" s="159"/>
    </row>
    <row r="11" spans="2:14" ht="3.75" customHeight="1" thickBot="1">
      <c r="B11" s="7"/>
      <c r="D11" s="5"/>
      <c r="E11" s="5"/>
      <c r="F11" s="5"/>
      <c r="G11" s="5"/>
      <c r="H11" s="5"/>
      <c r="I11" s="5"/>
      <c r="J11" s="5"/>
      <c r="K11" s="5"/>
      <c r="L11" s="8"/>
    </row>
    <row r="12" spans="2:14" ht="18" customHeight="1" thickBot="1">
      <c r="B12" s="7"/>
      <c r="C12" s="170" t="s">
        <v>9</v>
      </c>
      <c r="D12" s="208" t="s">
        <v>2298</v>
      </c>
      <c r="E12" s="212"/>
      <c r="F12" s="212"/>
      <c r="G12" s="213"/>
      <c r="H12" s="171" t="s">
        <v>10</v>
      </c>
      <c r="I12" s="172"/>
      <c r="J12" s="215">
        <v>1110482047</v>
      </c>
      <c r="K12" s="216"/>
      <c r="L12" s="8"/>
    </row>
    <row r="13" spans="2:14" ht="3.75" customHeight="1" thickBot="1">
      <c r="B13" s="7"/>
      <c r="D13" s="5"/>
      <c r="E13" s="5"/>
      <c r="F13" s="5"/>
      <c r="G13" s="5"/>
      <c r="H13" s="5"/>
      <c r="I13" s="5"/>
      <c r="J13" s="5"/>
      <c r="K13" s="5"/>
      <c r="L13" s="8"/>
    </row>
    <row r="14" spans="2:14" ht="19.5" customHeight="1">
      <c r="B14" s="7"/>
      <c r="C14" s="173" t="s">
        <v>11</v>
      </c>
      <c r="D14" s="224" t="s">
        <v>143</v>
      </c>
      <c r="E14" s="225"/>
      <c r="F14" s="225"/>
      <c r="G14" s="225"/>
      <c r="H14" s="225"/>
      <c r="I14" s="225"/>
      <c r="J14" s="225"/>
      <c r="K14" s="226"/>
      <c r="L14" s="8"/>
    </row>
    <row r="15" spans="2:14" ht="3.75" customHeight="1" thickBot="1">
      <c r="B15" s="7"/>
      <c r="D15" s="5"/>
      <c r="E15" s="5"/>
      <c r="F15" s="5"/>
      <c r="G15" s="5"/>
      <c r="H15" s="5"/>
      <c r="I15" s="5"/>
      <c r="J15" s="5"/>
      <c r="K15" s="5"/>
      <c r="L15" s="8"/>
    </row>
    <row r="16" spans="2:14" ht="18.75" customHeight="1" thickBot="1">
      <c r="B16" s="7"/>
      <c r="C16" s="2" t="s">
        <v>13</v>
      </c>
      <c r="D16" s="206" t="s">
        <v>2299</v>
      </c>
      <c r="E16" s="207"/>
      <c r="F16" s="221" t="s">
        <v>14</v>
      </c>
      <c r="G16" s="222"/>
      <c r="H16" s="222"/>
      <c r="I16" s="223"/>
      <c r="J16" s="208" t="s">
        <v>308</v>
      </c>
      <c r="K16" s="209"/>
      <c r="L16" s="8"/>
    </row>
    <row r="17" spans="2:12" ht="3.75" customHeight="1">
      <c r="B17" s="7"/>
      <c r="D17" s="5"/>
      <c r="E17" s="5"/>
      <c r="F17" s="5"/>
      <c r="G17" s="5"/>
      <c r="H17" s="5"/>
      <c r="I17" s="5"/>
      <c r="J17" s="5"/>
      <c r="K17" s="5"/>
      <c r="L17" s="8"/>
    </row>
    <row r="18" spans="2:12" ht="3.75" customHeight="1" thickBot="1">
      <c r="B18" s="7"/>
      <c r="D18" s="5"/>
      <c r="E18" s="5"/>
      <c r="F18" s="5"/>
      <c r="G18" s="5"/>
      <c r="H18" s="5"/>
      <c r="I18" s="5"/>
      <c r="J18" s="5"/>
      <c r="K18" s="5"/>
      <c r="L18" s="8"/>
    </row>
    <row r="19" spans="2:12" ht="18" customHeight="1" thickBot="1">
      <c r="B19" s="7"/>
      <c r="C19" s="2" t="s">
        <v>16</v>
      </c>
      <c r="D19" s="208" t="s">
        <v>2300</v>
      </c>
      <c r="E19" s="212"/>
      <c r="F19" s="212"/>
      <c r="G19" s="212"/>
      <c r="H19" s="212"/>
      <c r="I19" s="212"/>
      <c r="J19" s="212"/>
      <c r="K19" s="213"/>
      <c r="L19" s="8"/>
    </row>
    <row r="20" spans="2:12" ht="3.75" customHeight="1" thickBot="1">
      <c r="B20" s="7"/>
      <c r="D20" s="5"/>
      <c r="E20" s="5"/>
      <c r="F20" s="5"/>
      <c r="G20" s="5"/>
      <c r="H20" s="5"/>
      <c r="I20" s="5"/>
      <c r="J20" s="5"/>
      <c r="K20" s="5"/>
      <c r="L20" s="8"/>
    </row>
    <row r="21" spans="2:12" ht="18.75" customHeight="1" thickBot="1">
      <c r="B21" s="7"/>
      <c r="C21" s="2" t="s">
        <v>17</v>
      </c>
      <c r="D21" s="208" t="s">
        <v>55</v>
      </c>
      <c r="E21" s="212"/>
      <c r="F21" s="213"/>
      <c r="G21" s="221" t="s">
        <v>18</v>
      </c>
      <c r="H21" s="223"/>
      <c r="I21" s="208" t="s">
        <v>1888</v>
      </c>
      <c r="J21" s="212"/>
      <c r="K21" s="213"/>
      <c r="L21" s="8"/>
    </row>
    <row r="22" spans="2:12" ht="3.75" customHeight="1" thickBot="1">
      <c r="B22" s="7"/>
      <c r="D22" s="5"/>
      <c r="E22" s="5"/>
      <c r="F22" s="5"/>
      <c r="G22" s="5"/>
      <c r="H22" s="5"/>
      <c r="I22" s="5"/>
      <c r="J22" s="5"/>
      <c r="K22" s="5"/>
      <c r="L22" s="8"/>
    </row>
    <row r="23" spans="2:12" ht="18.75" customHeight="1" thickBot="1">
      <c r="B23" s="7"/>
      <c r="C23" s="174" t="s">
        <v>20</v>
      </c>
      <c r="D23" s="231"/>
      <c r="E23" s="212"/>
      <c r="F23" s="213"/>
      <c r="G23" s="221" t="s">
        <v>21</v>
      </c>
      <c r="H23" s="222"/>
      <c r="I23" s="218">
        <f>SUMIFS(Cod_Dane,Dpto_Dane,$D$21,Mpio_Dane,$I$21)</f>
        <v>73001</v>
      </c>
      <c r="J23" s="219"/>
      <c r="K23" s="220"/>
      <c r="L23" s="8"/>
    </row>
    <row r="24" spans="2:12" ht="3.75" customHeight="1">
      <c r="B24" s="7"/>
      <c r="D24" s="5"/>
      <c r="E24" s="5"/>
      <c r="F24" s="5"/>
      <c r="G24" s="5"/>
      <c r="H24" s="5"/>
      <c r="I24" s="5"/>
      <c r="J24" s="5"/>
      <c r="K24" s="5"/>
      <c r="L24" s="8"/>
    </row>
    <row r="25" spans="2:12" ht="17.25" customHeight="1">
      <c r="B25" s="7"/>
      <c r="C25" s="2"/>
      <c r="D25" s="5"/>
      <c r="E25" s="5"/>
      <c r="F25" s="5"/>
      <c r="G25" s="5"/>
      <c r="H25" s="5"/>
      <c r="I25" s="5"/>
      <c r="J25" s="5"/>
      <c r="K25" s="5"/>
      <c r="L25" s="8"/>
    </row>
    <row r="26" spans="2:12" ht="18" customHeight="1">
      <c r="B26" s="205" t="s">
        <v>22</v>
      </c>
      <c r="C26" s="205"/>
      <c r="D26" s="205"/>
      <c r="E26" s="205"/>
      <c r="F26" s="205"/>
      <c r="G26" s="205"/>
      <c r="H26" s="205"/>
      <c r="I26" s="205"/>
      <c r="J26" s="205"/>
      <c r="K26" s="205"/>
      <c r="L26" s="158"/>
    </row>
    <row r="27" spans="2:12" ht="6.75" customHeight="1" thickBot="1">
      <c r="B27" s="7"/>
      <c r="C27" s="2"/>
      <c r="D27" s="5"/>
      <c r="E27" s="5"/>
      <c r="F27" s="5"/>
      <c r="G27" s="5"/>
      <c r="H27" s="5"/>
      <c r="I27" s="5"/>
      <c r="J27" s="5"/>
      <c r="K27" s="5"/>
      <c r="L27" s="8"/>
    </row>
    <row r="28" spans="2:12" ht="18" customHeight="1" thickBot="1">
      <c r="B28" s="7"/>
      <c r="C28" s="2" t="s">
        <v>23</v>
      </c>
      <c r="D28" s="208" t="s">
        <v>2301</v>
      </c>
      <c r="E28" s="212"/>
      <c r="F28" s="212"/>
      <c r="G28" s="213"/>
      <c r="H28" s="214" t="s">
        <v>24</v>
      </c>
      <c r="I28" s="214"/>
      <c r="J28" s="215">
        <v>1094940440</v>
      </c>
      <c r="K28" s="216"/>
      <c r="L28" s="8"/>
    </row>
    <row r="29" spans="2:12" ht="6.75" customHeight="1" thickBot="1">
      <c r="B29" s="10"/>
      <c r="C29" s="11"/>
      <c r="D29" s="12"/>
      <c r="E29" s="12"/>
      <c r="F29" s="12"/>
      <c r="G29" s="12"/>
      <c r="H29" s="12"/>
      <c r="I29" s="12"/>
      <c r="J29" s="12"/>
      <c r="K29" s="12"/>
      <c r="L29" s="13"/>
    </row>
    <row r="30" spans="2:12" ht="9.75" customHeight="1">
      <c r="C30" s="9"/>
      <c r="D30" s="14"/>
      <c r="F30" s="210"/>
      <c r="G30" s="210"/>
      <c r="H30" s="210"/>
      <c r="I30" s="1"/>
      <c r="J30" s="211"/>
      <c r="K30" s="211"/>
    </row>
    <row r="31" spans="2:12" ht="14.25" customHeight="1"/>
    <row r="32" spans="2:1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sheetData>
  <sheetProtection algorithmName="SHA-512" hashValue="9dT4iHKBpkbasO0y/NONhPBYV0f+zbKdkNYGESXswX0NVYDo2JIsQ/FlvhItRWwLijutqzdG6HATf+YTV9et0A==" saltValue="TZOe0rp2ZAglfH64olsTCw==" spinCount="100000" sheet="1" selectLockedCells="1"/>
  <dataConsolidate/>
  <mergeCells count="24">
    <mergeCell ref="M6:M7"/>
    <mergeCell ref="D19:K19"/>
    <mergeCell ref="I23:K23"/>
    <mergeCell ref="D21:F21"/>
    <mergeCell ref="I21:K21"/>
    <mergeCell ref="G23:H23"/>
    <mergeCell ref="G21:H21"/>
    <mergeCell ref="B6:K6"/>
    <mergeCell ref="D12:G12"/>
    <mergeCell ref="J12:K12"/>
    <mergeCell ref="D14:K14"/>
    <mergeCell ref="D8:K8"/>
    <mergeCell ref="J10:K10"/>
    <mergeCell ref="D10:G10"/>
    <mergeCell ref="F16:I16"/>
    <mergeCell ref="D23:F23"/>
    <mergeCell ref="B26:K26"/>
    <mergeCell ref="D16:E16"/>
    <mergeCell ref="J16:K16"/>
    <mergeCell ref="F30:H30"/>
    <mergeCell ref="J30:K30"/>
    <mergeCell ref="D28:G28"/>
    <mergeCell ref="H28:I28"/>
    <mergeCell ref="J28:K28"/>
  </mergeCells>
  <dataValidations count="7">
    <dataValidation type="list" allowBlank="1" showInputMessage="1" showErrorMessage="1" sqref="D10:G10" xr:uid="{00000000-0002-0000-0100-000000000000}">
      <formula1>Tipo_de_Empresa</formula1>
    </dataValidation>
    <dataValidation type="list" allowBlank="1" showInputMessage="1" showErrorMessage="1" sqref="D14:K14" xr:uid="{00000000-0002-0000-0100-000001000000}">
      <formula1>INDIRECT($D$4)</formula1>
    </dataValidation>
    <dataValidation type="list" allowBlank="1" showInputMessage="1" showErrorMessage="1" sqref="D4" xr:uid="{00000000-0002-0000-0100-000002000000}">
      <formula1>Regionales</formula1>
    </dataValidation>
    <dataValidation type="list" allowBlank="1" showInputMessage="1" showErrorMessage="1" sqref="J16:K16" xr:uid="{00000000-0002-0000-0100-000003000000}">
      <formula1>Sector_Proyecto</formula1>
    </dataValidation>
    <dataValidation allowBlank="1" showErrorMessage="1" sqref="I23:K23" xr:uid="{00000000-0002-0000-0100-000004000000}"/>
    <dataValidation type="list" allowBlank="1" showInputMessage="1" showErrorMessage="1" prompt="Seleccione el Departamento" sqref="D21:F21" xr:uid="{00000000-0002-0000-0100-000005000000}">
      <formula1>Regionales</formula1>
    </dataValidation>
    <dataValidation type="date" operator="greaterThan" allowBlank="1" showInputMessage="1" showErrorMessage="1" error="La fecha de ingreso de la información debe ser superior al año 2021" sqref="J10:K10" xr:uid="{00000000-0002-0000-0100-000006000000}">
      <formula1>44562</formula1>
    </dataValidation>
  </dataValidations>
  <printOptions horizontalCentered="1" verticalCentered="1"/>
  <pageMargins left="0.70866141732283472" right="0.70866141732283472" top="0.74803149606299213" bottom="0.74803149606299213" header="0.31496062992125984" footer="0.31496062992125984"/>
  <pageSetup scale="55" orientation="portrait" horizontalDpi="4294967294" verticalDpi="4294967294"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7000000}">
          <x14:formula1>
            <xm:f>Parametros!#REF!</xm:f>
          </x14:formula1>
          <xm:sqref>D5</xm:sqref>
        </x14:dataValidation>
        <x14:dataValidation type="list" allowBlank="1" showInputMessage="1" showErrorMessage="1" prompt="Seleccionar municipio" xr:uid="{00000000-0002-0000-0100-000008000000}">
          <x14:formula1>
            <xm:f>INDIRECT(Parametros!$Q$36)</xm:f>
          </x14:formula1>
          <xm:sqref>I21:K21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3:AN2297"/>
  <sheetViews>
    <sheetView topLeftCell="AD1" zoomScaleNormal="100" workbookViewId="0">
      <selection activeCell="AJ4" sqref="AJ4:AJ9"/>
    </sheetView>
  </sheetViews>
  <sheetFormatPr baseColWidth="10" defaultColWidth="11.453125" defaultRowHeight="14.5"/>
  <cols>
    <col min="21" max="21" width="13.81640625" customWidth="1"/>
    <col min="22" max="22" width="25.453125" customWidth="1"/>
    <col min="26" max="26" width="12.81640625" customWidth="1"/>
    <col min="35" max="35" width="114.453125" customWidth="1"/>
    <col min="40" max="40" width="91.453125" customWidth="1"/>
  </cols>
  <sheetData>
    <row r="3" spans="1:36">
      <c r="A3" s="86" t="s">
        <v>25</v>
      </c>
      <c r="B3" s="86" t="s">
        <v>26</v>
      </c>
      <c r="C3" s="86" t="s">
        <v>27</v>
      </c>
      <c r="D3" s="86" t="s">
        <v>28</v>
      </c>
      <c r="E3" s="86" t="s">
        <v>29</v>
      </c>
      <c r="F3" s="86" t="s">
        <v>30</v>
      </c>
      <c r="G3" s="86" t="s">
        <v>31</v>
      </c>
      <c r="H3" s="86" t="s">
        <v>32</v>
      </c>
      <c r="I3" s="86" t="s">
        <v>33</v>
      </c>
      <c r="J3" s="86" t="s">
        <v>34</v>
      </c>
      <c r="K3" s="86" t="s">
        <v>35</v>
      </c>
      <c r="L3" s="86" t="s">
        <v>36</v>
      </c>
      <c r="M3" s="86" t="s">
        <v>37</v>
      </c>
      <c r="N3" s="86" t="s">
        <v>38</v>
      </c>
      <c r="O3" s="86" t="s">
        <v>39</v>
      </c>
      <c r="P3" s="86" t="s">
        <v>40</v>
      </c>
      <c r="Q3" s="86" t="s">
        <v>41</v>
      </c>
      <c r="R3" s="86" t="s">
        <v>42</v>
      </c>
      <c r="S3" s="86" t="s">
        <v>43</v>
      </c>
      <c r="T3" s="86" t="s">
        <v>44</v>
      </c>
      <c r="U3" s="86" t="s">
        <v>45</v>
      </c>
      <c r="V3" s="86" t="s">
        <v>46</v>
      </c>
      <c r="W3" s="86" t="s">
        <v>47</v>
      </c>
      <c r="X3" s="86" t="s">
        <v>48</v>
      </c>
      <c r="Y3" s="86" t="s">
        <v>49</v>
      </c>
      <c r="Z3" s="86" t="s">
        <v>50</v>
      </c>
      <c r="AA3" s="86" t="s">
        <v>51</v>
      </c>
      <c r="AB3" s="86" t="s">
        <v>52</v>
      </c>
      <c r="AC3" s="86" t="s">
        <v>53</v>
      </c>
      <c r="AD3" s="86" t="s">
        <v>54</v>
      </c>
      <c r="AE3" s="86" t="s">
        <v>55</v>
      </c>
      <c r="AF3" s="86" t="s">
        <v>1</v>
      </c>
      <c r="AG3" s="86" t="s">
        <v>56</v>
      </c>
      <c r="AH3" s="86" t="s">
        <v>57</v>
      </c>
      <c r="AJ3" s="86" t="s">
        <v>58</v>
      </c>
    </row>
    <row r="4" spans="1:36">
      <c r="A4">
        <v>0</v>
      </c>
      <c r="B4">
        <v>91</v>
      </c>
      <c r="C4">
        <v>5</v>
      </c>
      <c r="D4">
        <v>81</v>
      </c>
      <c r="E4">
        <v>8</v>
      </c>
      <c r="F4">
        <v>13</v>
      </c>
      <c r="G4">
        <v>15</v>
      </c>
      <c r="H4">
        <v>17</v>
      </c>
      <c r="I4">
        <v>18</v>
      </c>
      <c r="J4">
        <v>85</v>
      </c>
      <c r="K4">
        <v>19</v>
      </c>
      <c r="L4">
        <v>20</v>
      </c>
      <c r="M4">
        <v>27</v>
      </c>
      <c r="N4">
        <v>23</v>
      </c>
      <c r="O4">
        <v>25</v>
      </c>
      <c r="P4">
        <v>11</v>
      </c>
      <c r="Q4">
        <v>94</v>
      </c>
      <c r="R4">
        <v>95</v>
      </c>
      <c r="S4">
        <v>41</v>
      </c>
      <c r="T4">
        <v>44</v>
      </c>
      <c r="U4">
        <v>47</v>
      </c>
      <c r="V4">
        <v>50</v>
      </c>
      <c r="W4">
        <v>52</v>
      </c>
      <c r="X4">
        <v>54</v>
      </c>
      <c r="Y4">
        <v>86</v>
      </c>
      <c r="Z4">
        <v>63</v>
      </c>
      <c r="AA4">
        <v>66</v>
      </c>
      <c r="AB4">
        <v>88</v>
      </c>
      <c r="AC4">
        <v>68</v>
      </c>
      <c r="AD4">
        <v>70</v>
      </c>
      <c r="AE4">
        <v>73</v>
      </c>
      <c r="AF4">
        <v>76</v>
      </c>
      <c r="AG4">
        <v>97</v>
      </c>
      <c r="AH4">
        <v>99</v>
      </c>
      <c r="AJ4">
        <v>1</v>
      </c>
    </row>
    <row r="5" spans="1:36">
      <c r="A5" t="s">
        <v>25</v>
      </c>
      <c r="B5" t="s">
        <v>59</v>
      </c>
      <c r="C5" t="s">
        <v>60</v>
      </c>
      <c r="D5" t="s">
        <v>61</v>
      </c>
      <c r="E5" t="s">
        <v>62</v>
      </c>
      <c r="F5" t="s">
        <v>63</v>
      </c>
      <c r="G5" t="s">
        <v>64</v>
      </c>
      <c r="H5" t="s">
        <v>65</v>
      </c>
      <c r="I5" t="s">
        <v>66</v>
      </c>
      <c r="J5" t="s">
        <v>67</v>
      </c>
      <c r="K5" t="s">
        <v>68</v>
      </c>
      <c r="L5" t="s">
        <v>69</v>
      </c>
      <c r="M5" t="s">
        <v>70</v>
      </c>
      <c r="N5" t="s">
        <v>71</v>
      </c>
      <c r="O5" t="s">
        <v>72</v>
      </c>
      <c r="P5" t="s">
        <v>73</v>
      </c>
      <c r="Q5" t="s">
        <v>74</v>
      </c>
      <c r="R5" t="s">
        <v>75</v>
      </c>
      <c r="S5" t="s">
        <v>76</v>
      </c>
      <c r="T5" t="s">
        <v>77</v>
      </c>
      <c r="U5" t="s">
        <v>78</v>
      </c>
      <c r="V5" t="s">
        <v>79</v>
      </c>
      <c r="W5" t="s">
        <v>80</v>
      </c>
      <c r="X5" t="s">
        <v>81</v>
      </c>
      <c r="Y5" t="s">
        <v>82</v>
      </c>
      <c r="Z5" t="s">
        <v>83</v>
      </c>
      <c r="AA5" t="s">
        <v>84</v>
      </c>
      <c r="AB5" t="s">
        <v>85</v>
      </c>
      <c r="AC5" t="s">
        <v>86</v>
      </c>
      <c r="AD5" t="s">
        <v>87</v>
      </c>
      <c r="AE5" t="s">
        <v>88</v>
      </c>
      <c r="AF5" t="s">
        <v>12</v>
      </c>
      <c r="AG5" t="s">
        <v>89</v>
      </c>
      <c r="AH5" t="s">
        <v>90</v>
      </c>
      <c r="AJ5">
        <v>2</v>
      </c>
    </row>
    <row r="6" spans="1:36">
      <c r="B6" t="s">
        <v>91</v>
      </c>
      <c r="C6" t="s">
        <v>92</v>
      </c>
      <c r="D6" t="s">
        <v>93</v>
      </c>
      <c r="E6" t="s">
        <v>94</v>
      </c>
      <c r="F6" t="s">
        <v>95</v>
      </c>
      <c r="G6" t="s">
        <v>96</v>
      </c>
      <c r="H6" t="s">
        <v>97</v>
      </c>
      <c r="I6" t="s">
        <v>98</v>
      </c>
      <c r="J6" t="s">
        <v>99</v>
      </c>
      <c r="K6" t="s">
        <v>100</v>
      </c>
      <c r="L6" t="s">
        <v>101</v>
      </c>
      <c r="M6" t="s">
        <v>102</v>
      </c>
      <c r="N6" t="s">
        <v>103</v>
      </c>
      <c r="O6" t="s">
        <v>104</v>
      </c>
      <c r="P6" t="s">
        <v>105</v>
      </c>
      <c r="Q6" t="s">
        <v>106</v>
      </c>
      <c r="R6" t="s">
        <v>107</v>
      </c>
      <c r="S6" t="s">
        <v>108</v>
      </c>
      <c r="T6" t="s">
        <v>109</v>
      </c>
      <c r="U6" t="s">
        <v>110</v>
      </c>
      <c r="V6" t="s">
        <v>111</v>
      </c>
      <c r="W6" t="s">
        <v>112</v>
      </c>
      <c r="X6" t="s">
        <v>113</v>
      </c>
      <c r="Y6" t="s">
        <v>114</v>
      </c>
      <c r="Z6" t="s">
        <v>115</v>
      </c>
      <c r="AA6" t="s">
        <v>116</v>
      </c>
      <c r="AB6" t="s">
        <v>117</v>
      </c>
      <c r="AC6" t="s">
        <v>118</v>
      </c>
      <c r="AD6" t="s">
        <v>119</v>
      </c>
      <c r="AE6" t="s">
        <v>120</v>
      </c>
      <c r="AF6" t="s">
        <v>121</v>
      </c>
      <c r="AG6" t="s">
        <v>122</v>
      </c>
      <c r="AH6" t="s">
        <v>123</v>
      </c>
      <c r="AJ6">
        <v>3</v>
      </c>
    </row>
    <row r="7" spans="1:36">
      <c r="C7" t="s">
        <v>124</v>
      </c>
      <c r="E7" t="s">
        <v>125</v>
      </c>
      <c r="F7" t="s">
        <v>126</v>
      </c>
      <c r="G7" t="s">
        <v>127</v>
      </c>
      <c r="H7" t="s">
        <v>128</v>
      </c>
      <c r="K7" t="s">
        <v>129</v>
      </c>
      <c r="L7" t="s">
        <v>130</v>
      </c>
      <c r="N7" t="s">
        <v>131</v>
      </c>
      <c r="O7" t="s">
        <v>132</v>
      </c>
      <c r="P7" t="s">
        <v>133</v>
      </c>
      <c r="S7" t="s">
        <v>134</v>
      </c>
      <c r="T7" t="s">
        <v>135</v>
      </c>
      <c r="U7" t="s">
        <v>136</v>
      </c>
      <c r="V7" t="s">
        <v>137</v>
      </c>
      <c r="W7" t="s">
        <v>138</v>
      </c>
      <c r="X7" t="s">
        <v>139</v>
      </c>
      <c r="Z7" t="s">
        <v>140</v>
      </c>
      <c r="AA7" t="s">
        <v>141</v>
      </c>
      <c r="AC7" t="s">
        <v>142</v>
      </c>
      <c r="AE7" t="s">
        <v>143</v>
      </c>
      <c r="AF7" t="s">
        <v>144</v>
      </c>
      <c r="AJ7">
        <v>4</v>
      </c>
    </row>
    <row r="8" spans="1:36">
      <c r="C8" t="s">
        <v>145</v>
      </c>
      <c r="E8" t="s">
        <v>146</v>
      </c>
      <c r="F8" t="s">
        <v>147</v>
      </c>
      <c r="G8" t="s">
        <v>148</v>
      </c>
      <c r="H8" t="s">
        <v>149</v>
      </c>
      <c r="K8" t="s">
        <v>150</v>
      </c>
      <c r="L8" t="s">
        <v>151</v>
      </c>
      <c r="O8" t="s">
        <v>152</v>
      </c>
      <c r="P8" t="s">
        <v>153</v>
      </c>
      <c r="S8" t="s">
        <v>154</v>
      </c>
      <c r="W8" t="s">
        <v>155</v>
      </c>
      <c r="Z8" t="s">
        <v>156</v>
      </c>
      <c r="AA8" t="s">
        <v>157</v>
      </c>
      <c r="AC8" t="s">
        <v>158</v>
      </c>
      <c r="AE8" t="s">
        <v>159</v>
      </c>
      <c r="AF8" t="s">
        <v>160</v>
      </c>
      <c r="AJ8">
        <v>5</v>
      </c>
    </row>
    <row r="9" spans="1:36">
      <c r="C9" t="s">
        <v>161</v>
      </c>
      <c r="E9" t="s">
        <v>162</v>
      </c>
      <c r="F9" t="s">
        <v>163</v>
      </c>
      <c r="G9" t="s">
        <v>164</v>
      </c>
      <c r="H9" t="s">
        <v>165</v>
      </c>
      <c r="O9" t="s">
        <v>166</v>
      </c>
      <c r="P9" t="s">
        <v>167</v>
      </c>
      <c r="S9" t="s">
        <v>168</v>
      </c>
      <c r="AC9" t="s">
        <v>169</v>
      </c>
      <c r="AF9" t="s">
        <v>170</v>
      </c>
      <c r="AJ9" t="s">
        <v>171</v>
      </c>
    </row>
    <row r="10" spans="1:36">
      <c r="C10" t="s">
        <v>172</v>
      </c>
      <c r="H10" t="s">
        <v>173</v>
      </c>
      <c r="O10" t="s">
        <v>174</v>
      </c>
      <c r="P10" t="s">
        <v>175</v>
      </c>
      <c r="S10" t="s">
        <v>176</v>
      </c>
      <c r="AC10" t="s">
        <v>177</v>
      </c>
      <c r="AF10" t="s">
        <v>178</v>
      </c>
    </row>
    <row r="11" spans="1:36">
      <c r="C11" t="s">
        <v>179</v>
      </c>
      <c r="O11" t="s">
        <v>180</v>
      </c>
      <c r="P11" t="s">
        <v>181</v>
      </c>
      <c r="AC11" t="s">
        <v>182</v>
      </c>
      <c r="AF11" t="s">
        <v>183</v>
      </c>
    </row>
    <row r="12" spans="1:36">
      <c r="C12" t="s">
        <v>184</v>
      </c>
      <c r="P12" t="s">
        <v>185</v>
      </c>
      <c r="AC12" t="s">
        <v>186</v>
      </c>
      <c r="AF12" t="s">
        <v>187</v>
      </c>
    </row>
    <row r="13" spans="1:36">
      <c r="C13" t="s">
        <v>188</v>
      </c>
      <c r="P13" t="s">
        <v>189</v>
      </c>
      <c r="AC13" t="s">
        <v>190</v>
      </c>
      <c r="AF13" t="s">
        <v>191</v>
      </c>
    </row>
    <row r="14" spans="1:36">
      <c r="C14" t="s">
        <v>192</v>
      </c>
      <c r="P14" t="s">
        <v>193</v>
      </c>
      <c r="AF14" t="s">
        <v>194</v>
      </c>
    </row>
    <row r="15" spans="1:36">
      <c r="C15" t="s">
        <v>195</v>
      </c>
      <c r="P15" t="s">
        <v>196</v>
      </c>
      <c r="AF15" t="s">
        <v>197</v>
      </c>
    </row>
    <row r="16" spans="1:36">
      <c r="C16" t="s">
        <v>198</v>
      </c>
      <c r="P16" t="s">
        <v>199</v>
      </c>
    </row>
    <row r="17" spans="2:24">
      <c r="C17" t="s">
        <v>200</v>
      </c>
      <c r="P17" t="s">
        <v>201</v>
      </c>
    </row>
    <row r="18" spans="2:24">
      <c r="C18" t="s">
        <v>202</v>
      </c>
      <c r="P18" t="s">
        <v>203</v>
      </c>
    </row>
    <row r="19" spans="2:24">
      <c r="C19" t="s">
        <v>204</v>
      </c>
      <c r="P19" t="s">
        <v>205</v>
      </c>
    </row>
    <row r="20" spans="2:24">
      <c r="C20" t="s">
        <v>206</v>
      </c>
      <c r="P20" t="s">
        <v>207</v>
      </c>
    </row>
    <row r="21" spans="2:24">
      <c r="C21" t="s">
        <v>208</v>
      </c>
    </row>
    <row r="23" spans="2:24">
      <c r="B23" s="155"/>
      <c r="C23" s="155" t="s">
        <v>209</v>
      </c>
      <c r="D23" s="155" t="s">
        <v>210</v>
      </c>
      <c r="E23" s="155"/>
      <c r="F23" s="155" t="s">
        <v>211</v>
      </c>
      <c r="G23" s="155" t="s">
        <v>212</v>
      </c>
      <c r="H23" s="155" t="s">
        <v>213</v>
      </c>
      <c r="I23" s="155"/>
      <c r="J23" s="155" t="s">
        <v>214</v>
      </c>
      <c r="K23" s="155" t="s">
        <v>215</v>
      </c>
      <c r="L23" s="155" t="s">
        <v>216</v>
      </c>
      <c r="M23" s="155" t="s">
        <v>217</v>
      </c>
      <c r="N23" s="155" t="s">
        <v>218</v>
      </c>
      <c r="O23" s="155" t="s">
        <v>219</v>
      </c>
      <c r="P23" s="155" t="s">
        <v>220</v>
      </c>
      <c r="Q23" s="155" t="s">
        <v>221</v>
      </c>
      <c r="R23" s="155" t="s">
        <v>222</v>
      </c>
      <c r="S23" s="155" t="s">
        <v>223</v>
      </c>
      <c r="T23" s="155" t="s">
        <v>224</v>
      </c>
      <c r="U23" s="155" t="s">
        <v>225</v>
      </c>
      <c r="V23" s="155" t="s">
        <v>226</v>
      </c>
      <c r="W23" s="155" t="s">
        <v>227</v>
      </c>
      <c r="X23" s="155" t="s">
        <v>228</v>
      </c>
    </row>
    <row r="24" spans="2:24">
      <c r="B24" s="3" t="s">
        <v>25</v>
      </c>
      <c r="C24" s="85" t="s">
        <v>25</v>
      </c>
      <c r="D24" s="85" t="s">
        <v>25</v>
      </c>
      <c r="E24" s="3" t="s">
        <v>25</v>
      </c>
      <c r="F24" s="155" t="s">
        <v>25</v>
      </c>
      <c r="G24" s="85" t="s">
        <v>25</v>
      </c>
      <c r="H24" s="85" t="s">
        <v>25</v>
      </c>
      <c r="I24" s="3" t="s">
        <v>25</v>
      </c>
      <c r="J24" s="85" t="s">
        <v>25</v>
      </c>
      <c r="K24" s="85" t="s">
        <v>25</v>
      </c>
      <c r="L24" s="155" t="s">
        <v>25</v>
      </c>
      <c r="M24" s="155" t="s">
        <v>25</v>
      </c>
      <c r="N24" s="85" t="s">
        <v>25</v>
      </c>
      <c r="O24" s="156" t="s">
        <v>25</v>
      </c>
      <c r="P24" s="85" t="s">
        <v>25</v>
      </c>
      <c r="Q24" s="88" t="s">
        <v>25</v>
      </c>
      <c r="R24" s="88" t="s">
        <v>25</v>
      </c>
      <c r="S24" s="87" t="s">
        <v>25</v>
      </c>
      <c r="T24" s="87" t="s">
        <v>25</v>
      </c>
      <c r="U24" s="87" t="s">
        <v>25</v>
      </c>
      <c r="V24" s="89" t="s">
        <v>229</v>
      </c>
      <c r="W24" s="89" t="s">
        <v>230</v>
      </c>
      <c r="X24" s="111" t="s">
        <v>25</v>
      </c>
    </row>
    <row r="25" spans="2:24">
      <c r="B25" s="3" t="s">
        <v>26</v>
      </c>
      <c r="C25" s="85" t="s">
        <v>231</v>
      </c>
      <c r="D25" s="85" t="s">
        <v>232</v>
      </c>
      <c r="E25" s="3" t="s">
        <v>233</v>
      </c>
      <c r="F25" s="155" t="s">
        <v>234</v>
      </c>
      <c r="G25" s="85" t="s">
        <v>235</v>
      </c>
      <c r="H25" s="85">
        <v>2005</v>
      </c>
      <c r="I25" s="3" t="s">
        <v>236</v>
      </c>
      <c r="J25" s="85" t="s">
        <v>237</v>
      </c>
      <c r="K25" s="85" t="s">
        <v>238</v>
      </c>
      <c r="L25" s="155" t="s">
        <v>239</v>
      </c>
      <c r="M25" s="155" t="s">
        <v>240</v>
      </c>
      <c r="N25" s="85" t="s">
        <v>241</v>
      </c>
      <c r="O25" s="155" t="s">
        <v>242</v>
      </c>
      <c r="P25" s="85" t="s">
        <v>243</v>
      </c>
      <c r="Q25" s="88" t="s">
        <v>244</v>
      </c>
      <c r="R25" s="88" t="s">
        <v>245</v>
      </c>
      <c r="S25" s="87" t="s">
        <v>246</v>
      </c>
      <c r="T25" s="87" t="s">
        <v>247</v>
      </c>
      <c r="U25" s="87" t="s">
        <v>248</v>
      </c>
      <c r="V25" s="89" t="s">
        <v>249</v>
      </c>
      <c r="W25" s="89" t="s">
        <v>250</v>
      </c>
      <c r="X25" s="111" t="s">
        <v>251</v>
      </c>
    </row>
    <row r="26" spans="2:24">
      <c r="B26" s="3" t="s">
        <v>27</v>
      </c>
      <c r="C26" s="85" t="s">
        <v>252</v>
      </c>
      <c r="D26" s="85" t="s">
        <v>253</v>
      </c>
      <c r="E26" s="3" t="s">
        <v>254</v>
      </c>
      <c r="F26" s="155" t="s">
        <v>255</v>
      </c>
      <c r="G26" s="85" t="s">
        <v>256</v>
      </c>
      <c r="H26" s="85">
        <v>2006</v>
      </c>
      <c r="I26" s="3" t="s">
        <v>257</v>
      </c>
      <c r="J26" s="85" t="s">
        <v>258</v>
      </c>
      <c r="K26" s="85" t="s">
        <v>259</v>
      </c>
      <c r="L26" s="155" t="s">
        <v>260</v>
      </c>
      <c r="M26" s="155" t="s">
        <v>261</v>
      </c>
      <c r="N26" s="85" t="s">
        <v>262</v>
      </c>
      <c r="O26" s="155" t="s">
        <v>263</v>
      </c>
      <c r="P26" s="85" t="s">
        <v>264</v>
      </c>
      <c r="Q26" s="88" t="s">
        <v>265</v>
      </c>
      <c r="R26" s="88" t="s">
        <v>266</v>
      </c>
      <c r="S26" s="87" t="s">
        <v>267</v>
      </c>
      <c r="T26" s="87" t="s">
        <v>268</v>
      </c>
      <c r="U26" s="87" t="s">
        <v>269</v>
      </c>
      <c r="V26" s="89" t="s">
        <v>270</v>
      </c>
      <c r="W26" s="89" t="s">
        <v>271</v>
      </c>
      <c r="X26" s="111" t="s">
        <v>272</v>
      </c>
    </row>
    <row r="27" spans="2:24">
      <c r="B27" s="3" t="s">
        <v>28</v>
      </c>
      <c r="C27" s="85" t="s">
        <v>273</v>
      </c>
      <c r="D27" s="3"/>
      <c r="E27" s="3" t="s">
        <v>274</v>
      </c>
      <c r="F27" s="155" t="s">
        <v>231</v>
      </c>
      <c r="G27" s="85" t="s">
        <v>275</v>
      </c>
      <c r="H27" s="85">
        <v>2007</v>
      </c>
      <c r="I27" s="3" t="s">
        <v>276</v>
      </c>
      <c r="J27" s="85" t="s">
        <v>277</v>
      </c>
      <c r="K27" s="85" t="s">
        <v>278</v>
      </c>
      <c r="L27" s="155" t="s">
        <v>279</v>
      </c>
      <c r="M27" s="155" t="s">
        <v>280</v>
      </c>
      <c r="O27" s="155" t="s">
        <v>281</v>
      </c>
      <c r="Q27" s="88" t="s">
        <v>171</v>
      </c>
      <c r="R27" s="88" t="s">
        <v>282</v>
      </c>
      <c r="S27" s="87" t="s">
        <v>283</v>
      </c>
      <c r="T27" s="87" t="s">
        <v>284</v>
      </c>
      <c r="U27" s="87" t="s">
        <v>285</v>
      </c>
      <c r="V27" s="89" t="s">
        <v>286</v>
      </c>
      <c r="W27" s="89" t="s">
        <v>287</v>
      </c>
      <c r="X27" s="111" t="s">
        <v>288</v>
      </c>
    </row>
    <row r="28" spans="2:24">
      <c r="B28" s="3" t="s">
        <v>29</v>
      </c>
      <c r="C28" s="85" t="s">
        <v>289</v>
      </c>
      <c r="D28" s="3"/>
      <c r="E28" s="3" t="s">
        <v>290</v>
      </c>
      <c r="F28" s="155" t="s">
        <v>291</v>
      </c>
      <c r="G28" s="85" t="s">
        <v>292</v>
      </c>
      <c r="H28" s="85">
        <v>2008</v>
      </c>
      <c r="I28" s="3" t="s">
        <v>293</v>
      </c>
      <c r="J28" s="85" t="s">
        <v>294</v>
      </c>
      <c r="K28" s="3"/>
      <c r="L28" s="155" t="s">
        <v>295</v>
      </c>
      <c r="M28" s="155" t="s">
        <v>296</v>
      </c>
      <c r="O28" s="155" t="s">
        <v>297</v>
      </c>
      <c r="R28" s="88" t="s">
        <v>298</v>
      </c>
      <c r="T28" s="87" t="s">
        <v>299</v>
      </c>
      <c r="V28" s="89" t="s">
        <v>300</v>
      </c>
      <c r="W28" s="89" t="s">
        <v>301</v>
      </c>
      <c r="X28" s="111" t="s">
        <v>278</v>
      </c>
    </row>
    <row r="29" spans="2:24">
      <c r="B29" s="3" t="s">
        <v>30</v>
      </c>
      <c r="C29" s="85" t="s">
        <v>302</v>
      </c>
      <c r="D29" s="3"/>
      <c r="E29" s="3" t="s">
        <v>303</v>
      </c>
      <c r="F29" s="155" t="s">
        <v>289</v>
      </c>
      <c r="G29" s="3"/>
      <c r="H29" s="85">
        <v>2009</v>
      </c>
      <c r="I29" s="3"/>
      <c r="J29" s="3"/>
      <c r="K29" s="3"/>
      <c r="L29" s="3"/>
      <c r="M29" s="155" t="s">
        <v>304</v>
      </c>
      <c r="O29" s="155" t="s">
        <v>305</v>
      </c>
      <c r="V29" s="89" t="s">
        <v>306</v>
      </c>
      <c r="W29" s="89" t="s">
        <v>307</v>
      </c>
    </row>
    <row r="30" spans="2:24">
      <c r="B30" s="3" t="s">
        <v>31</v>
      </c>
      <c r="C30" s="85" t="s">
        <v>308</v>
      </c>
      <c r="D30" s="3"/>
      <c r="E30" s="3" t="s">
        <v>309</v>
      </c>
      <c r="F30" s="155" t="s">
        <v>310</v>
      </c>
      <c r="G30" s="3"/>
      <c r="H30" s="85">
        <v>2010</v>
      </c>
      <c r="I30" s="3"/>
      <c r="J30" s="3"/>
      <c r="K30" s="3"/>
      <c r="L30" s="3"/>
      <c r="M30" s="3"/>
      <c r="O30" s="155" t="s">
        <v>311</v>
      </c>
      <c r="V30" s="89" t="s">
        <v>312</v>
      </c>
      <c r="W30" s="89" t="s">
        <v>313</v>
      </c>
    </row>
    <row r="31" spans="2:24">
      <c r="B31" s="3" t="s">
        <v>32</v>
      </c>
      <c r="C31" s="85" t="s">
        <v>314</v>
      </c>
      <c r="D31" s="3"/>
      <c r="E31" s="3" t="s">
        <v>315</v>
      </c>
      <c r="F31" s="155" t="s">
        <v>316</v>
      </c>
      <c r="G31" s="3"/>
      <c r="H31" s="85">
        <v>2011</v>
      </c>
      <c r="I31" s="3"/>
      <c r="J31" s="3"/>
      <c r="K31" s="3"/>
      <c r="L31" s="3"/>
      <c r="M31" s="3"/>
      <c r="O31" s="155" t="s">
        <v>317</v>
      </c>
      <c r="V31" s="89" t="s">
        <v>318</v>
      </c>
      <c r="W31" s="89" t="s">
        <v>319</v>
      </c>
    </row>
    <row r="32" spans="2:24">
      <c r="B32" s="3" t="s">
        <v>33</v>
      </c>
      <c r="C32" s="85" t="s">
        <v>320</v>
      </c>
      <c r="D32" s="3"/>
      <c r="E32" s="3"/>
      <c r="F32" s="155" t="s">
        <v>321</v>
      </c>
      <c r="G32" s="3"/>
      <c r="H32" s="85">
        <v>2012</v>
      </c>
      <c r="I32" s="3"/>
      <c r="J32" s="3"/>
      <c r="K32" s="3"/>
      <c r="L32" s="3"/>
      <c r="M32" s="3"/>
      <c r="O32" s="155" t="s">
        <v>322</v>
      </c>
      <c r="V32" s="89" t="s">
        <v>323</v>
      </c>
      <c r="W32" s="89" t="s">
        <v>324</v>
      </c>
    </row>
    <row r="33" spans="2:40">
      <c r="B33" s="3" t="s">
        <v>34</v>
      </c>
      <c r="C33" s="85" t="s">
        <v>15</v>
      </c>
      <c r="D33" s="3"/>
      <c r="E33" s="3"/>
      <c r="F33" s="155" t="s">
        <v>325</v>
      </c>
      <c r="G33" s="3"/>
      <c r="H33" s="85">
        <v>2013</v>
      </c>
      <c r="I33" s="3"/>
      <c r="J33" s="3"/>
      <c r="K33" s="3"/>
      <c r="L33" s="3"/>
      <c r="M33" s="3"/>
      <c r="O33" s="155" t="s">
        <v>326</v>
      </c>
      <c r="V33" s="89" t="s">
        <v>327</v>
      </c>
      <c r="W33" s="89" t="s">
        <v>328</v>
      </c>
    </row>
    <row r="34" spans="2:40">
      <c r="B34" s="3" t="s">
        <v>35</v>
      </c>
      <c r="C34" s="85" t="s">
        <v>329</v>
      </c>
      <c r="D34" s="3"/>
      <c r="E34" s="3"/>
      <c r="F34" s="155" t="s">
        <v>330</v>
      </c>
      <c r="G34" s="3"/>
      <c r="H34" s="85">
        <v>2014</v>
      </c>
      <c r="I34" s="3"/>
      <c r="J34" s="3"/>
      <c r="K34" s="3"/>
      <c r="L34" s="3"/>
      <c r="M34" s="3"/>
      <c r="O34" s="155" t="s">
        <v>331</v>
      </c>
      <c r="W34" s="89" t="s">
        <v>332</v>
      </c>
    </row>
    <row r="35" spans="2:40">
      <c r="B35" s="3" t="s">
        <v>36</v>
      </c>
      <c r="C35" s="85" t="s">
        <v>315</v>
      </c>
      <c r="D35" s="3"/>
      <c r="E35" s="3"/>
      <c r="F35" s="155" t="s">
        <v>333</v>
      </c>
      <c r="G35" s="3"/>
      <c r="H35" s="85">
        <v>2015</v>
      </c>
      <c r="I35" s="3"/>
      <c r="J35" s="3"/>
      <c r="K35" s="3"/>
      <c r="L35" s="3"/>
      <c r="M35" s="3"/>
      <c r="O35" s="155" t="s">
        <v>334</v>
      </c>
      <c r="W35" s="89" t="s">
        <v>335</v>
      </c>
    </row>
    <row r="36" spans="2:40">
      <c r="B36" s="3" t="s">
        <v>37</v>
      </c>
      <c r="C36" s="85" t="s">
        <v>336</v>
      </c>
      <c r="D36" s="3"/>
      <c r="E36" s="3"/>
      <c r="F36" s="155" t="s">
        <v>337</v>
      </c>
      <c r="G36" s="3"/>
      <c r="H36" s="85">
        <v>2016</v>
      </c>
      <c r="I36" s="3"/>
      <c r="J36" s="3"/>
      <c r="K36" s="3"/>
      <c r="L36" s="3"/>
      <c r="M36" s="3"/>
      <c r="O36" s="155" t="s">
        <v>338</v>
      </c>
      <c r="Q36" s="80" t="str">
        <f>CONCATENATE("D_",NombreEmpresaYotros!$D$21)</f>
        <v>D_Tolima</v>
      </c>
      <c r="W36" s="89" t="s">
        <v>315</v>
      </c>
      <c r="AM36" s="81" t="e">
        <f>CONCATENATE("CIIU_",NombreEmpresaYotros!#REF!)</f>
        <v>#REF!</v>
      </c>
    </row>
    <row r="37" spans="2:40">
      <c r="B37" s="3" t="s">
        <v>38</v>
      </c>
      <c r="C37" s="3"/>
      <c r="D37" s="3"/>
      <c r="E37" s="3"/>
      <c r="F37" s="155" t="s">
        <v>339</v>
      </c>
      <c r="G37" s="3"/>
      <c r="H37" s="85">
        <v>2017</v>
      </c>
      <c r="I37" s="3"/>
      <c r="J37" s="3"/>
      <c r="K37" s="3"/>
      <c r="L37" s="3"/>
      <c r="M37" s="3"/>
      <c r="O37" s="155" t="s">
        <v>340</v>
      </c>
    </row>
    <row r="38" spans="2:40">
      <c r="B38" s="3" t="s">
        <v>39</v>
      </c>
      <c r="C38" s="3"/>
      <c r="D38" s="3"/>
      <c r="E38" s="3"/>
      <c r="F38" s="155" t="s">
        <v>341</v>
      </c>
      <c r="G38" s="3"/>
      <c r="H38" s="85">
        <v>2018</v>
      </c>
      <c r="I38" s="3"/>
      <c r="J38" s="3"/>
      <c r="K38" s="3"/>
      <c r="L38" s="3"/>
      <c r="O38" s="155" t="s">
        <v>342</v>
      </c>
      <c r="Q38" s="232" t="s">
        <v>343</v>
      </c>
      <c r="R38" s="232" t="s">
        <v>344</v>
      </c>
      <c r="S38" s="232" t="s">
        <v>345</v>
      </c>
      <c r="AH38" s="77" t="s">
        <v>346</v>
      </c>
      <c r="AI38" s="77" t="s">
        <v>347</v>
      </c>
      <c r="AL38" s="78" t="s">
        <v>346</v>
      </c>
      <c r="AM38" s="78" t="s">
        <v>348</v>
      </c>
      <c r="AN38" s="78" t="s">
        <v>347</v>
      </c>
    </row>
    <row r="39" spans="2:40">
      <c r="B39" s="3" t="s">
        <v>40</v>
      </c>
      <c r="D39" s="3"/>
      <c r="E39" s="3"/>
      <c r="F39" s="155" t="s">
        <v>349</v>
      </c>
      <c r="G39" s="3"/>
      <c r="H39" s="85">
        <v>2019</v>
      </c>
      <c r="I39" s="3"/>
      <c r="J39" s="3"/>
      <c r="K39" s="3"/>
      <c r="L39" s="3"/>
      <c r="O39" s="155" t="s">
        <v>350</v>
      </c>
      <c r="Q39" s="232"/>
      <c r="R39" s="232"/>
      <c r="S39" s="232"/>
      <c r="AH39" s="75" t="s">
        <v>351</v>
      </c>
      <c r="AI39" s="82" t="s">
        <v>25</v>
      </c>
      <c r="AL39" s="75" t="s">
        <v>351</v>
      </c>
      <c r="AM39" s="83" t="s">
        <v>352</v>
      </c>
      <c r="AN39" s="82" t="s">
        <v>25</v>
      </c>
    </row>
    <row r="40" spans="2:40">
      <c r="B40" s="3" t="s">
        <v>41</v>
      </c>
      <c r="D40" s="3"/>
      <c r="E40" s="3"/>
      <c r="F40" s="155" t="s">
        <v>7</v>
      </c>
      <c r="G40" s="3"/>
      <c r="H40" s="85">
        <v>2020</v>
      </c>
      <c r="I40" s="3"/>
      <c r="J40" s="3"/>
      <c r="K40" s="3"/>
      <c r="L40" s="3"/>
      <c r="O40" s="155" t="s">
        <v>353</v>
      </c>
      <c r="Q40" s="70" t="s">
        <v>27</v>
      </c>
      <c r="R40" s="70" t="s">
        <v>27</v>
      </c>
      <c r="S40" s="71">
        <v>5000</v>
      </c>
      <c r="V40" s="84"/>
      <c r="AH40" s="75" t="s">
        <v>354</v>
      </c>
      <c r="AI40" s="76" t="s">
        <v>355</v>
      </c>
      <c r="AL40" s="79" t="s">
        <v>354</v>
      </c>
      <c r="AM40" s="76" t="s">
        <v>356</v>
      </c>
      <c r="AN40" s="103" t="s">
        <v>357</v>
      </c>
    </row>
    <row r="41" spans="2:40">
      <c r="B41" s="3" t="s">
        <v>358</v>
      </c>
      <c r="D41" s="3"/>
      <c r="E41" s="3"/>
      <c r="F41" s="155" t="s">
        <v>359</v>
      </c>
      <c r="G41" s="3"/>
      <c r="H41" s="85">
        <v>2021</v>
      </c>
      <c r="I41" s="3"/>
      <c r="J41" s="3"/>
      <c r="K41" s="3"/>
      <c r="L41" s="3"/>
      <c r="O41" s="155" t="s">
        <v>360</v>
      </c>
      <c r="Q41" s="72" t="s">
        <v>27</v>
      </c>
      <c r="R41" s="72" t="s">
        <v>361</v>
      </c>
      <c r="S41" s="73">
        <v>5001</v>
      </c>
      <c r="V41" s="112"/>
      <c r="AH41" s="75" t="s">
        <v>362</v>
      </c>
      <c r="AI41" s="76" t="s">
        <v>363</v>
      </c>
      <c r="AL41" s="79" t="s">
        <v>354</v>
      </c>
      <c r="AM41" s="76" t="s">
        <v>364</v>
      </c>
      <c r="AN41" s="103" t="s">
        <v>365</v>
      </c>
    </row>
    <row r="42" spans="2:40">
      <c r="B42" s="3" t="s">
        <v>42</v>
      </c>
      <c r="D42" s="3"/>
      <c r="E42" s="3"/>
      <c r="F42" s="155" t="s">
        <v>366</v>
      </c>
      <c r="G42" s="3"/>
      <c r="H42" s="85">
        <v>2022</v>
      </c>
      <c r="I42" s="3"/>
      <c r="J42" s="3"/>
      <c r="K42" s="3"/>
      <c r="L42" s="3"/>
      <c r="O42" s="155" t="s">
        <v>367</v>
      </c>
      <c r="Q42" s="72" t="s">
        <v>27</v>
      </c>
      <c r="R42" s="72" t="s">
        <v>368</v>
      </c>
      <c r="S42" s="73">
        <v>5002</v>
      </c>
      <c r="AH42" s="75" t="s">
        <v>369</v>
      </c>
      <c r="AI42" s="76" t="s">
        <v>370</v>
      </c>
      <c r="AL42" s="79" t="s">
        <v>354</v>
      </c>
      <c r="AM42" s="76" t="s">
        <v>371</v>
      </c>
      <c r="AN42" s="103" t="s">
        <v>372</v>
      </c>
    </row>
    <row r="43" spans="2:40">
      <c r="B43" s="3" t="s">
        <v>43</v>
      </c>
      <c r="D43" s="3"/>
      <c r="E43" s="3"/>
      <c r="F43" s="155" t="s">
        <v>373</v>
      </c>
      <c r="G43" s="3"/>
      <c r="H43" s="85">
        <v>2023</v>
      </c>
      <c r="I43" s="3"/>
      <c r="J43" s="3"/>
      <c r="K43" s="3"/>
      <c r="L43" s="3"/>
      <c r="O43" s="155" t="s">
        <v>374</v>
      </c>
      <c r="Q43" s="72" t="s">
        <v>27</v>
      </c>
      <c r="R43" s="72" t="s">
        <v>375</v>
      </c>
      <c r="S43" s="73">
        <v>5004</v>
      </c>
      <c r="AH43" s="75" t="s">
        <v>376</v>
      </c>
      <c r="AI43" s="76" t="s">
        <v>377</v>
      </c>
      <c r="AL43" s="79" t="s">
        <v>354</v>
      </c>
      <c r="AM43" s="76" t="s">
        <v>378</v>
      </c>
      <c r="AN43" s="103" t="s">
        <v>379</v>
      </c>
    </row>
    <row r="44" spans="2:40">
      <c r="B44" s="3" t="s">
        <v>45</v>
      </c>
      <c r="D44" s="3"/>
      <c r="E44" s="3"/>
      <c r="F44" s="3"/>
      <c r="G44" s="3"/>
      <c r="H44" s="85">
        <v>2024</v>
      </c>
      <c r="I44" s="3"/>
      <c r="J44" s="3"/>
      <c r="K44" s="3"/>
      <c r="L44" s="3"/>
      <c r="O44" s="155" t="s">
        <v>380</v>
      </c>
      <c r="Q44" s="72" t="s">
        <v>27</v>
      </c>
      <c r="R44" s="72" t="s">
        <v>381</v>
      </c>
      <c r="S44" s="73">
        <v>5021</v>
      </c>
      <c r="AH44" s="75" t="s">
        <v>382</v>
      </c>
      <c r="AI44" s="76" t="s">
        <v>383</v>
      </c>
      <c r="AL44" s="79" t="s">
        <v>354</v>
      </c>
      <c r="AM44" s="76" t="s">
        <v>384</v>
      </c>
      <c r="AN44" s="103" t="s">
        <v>385</v>
      </c>
    </row>
    <row r="45" spans="2:40">
      <c r="B45" s="3" t="s">
        <v>46</v>
      </c>
      <c r="C45" s="3"/>
      <c r="D45" s="3"/>
      <c r="E45" s="3"/>
      <c r="F45" s="3"/>
      <c r="G45" s="3"/>
      <c r="H45" s="85">
        <v>2025</v>
      </c>
      <c r="I45" s="3"/>
      <c r="J45" s="3"/>
      <c r="K45" s="3"/>
      <c r="L45" s="3"/>
      <c r="O45" s="155" t="s">
        <v>386</v>
      </c>
      <c r="Q45" s="72" t="s">
        <v>27</v>
      </c>
      <c r="R45" s="72" t="s">
        <v>387</v>
      </c>
      <c r="S45" s="73">
        <v>5030</v>
      </c>
      <c r="AH45" s="75" t="s">
        <v>388</v>
      </c>
      <c r="AI45" s="76" t="s">
        <v>389</v>
      </c>
      <c r="AL45" s="79" t="s">
        <v>354</v>
      </c>
      <c r="AM45" s="76" t="s">
        <v>390</v>
      </c>
      <c r="AN45" s="103" t="s">
        <v>391</v>
      </c>
    </row>
    <row r="46" spans="2:40">
      <c r="B46" s="3" t="s">
        <v>47</v>
      </c>
      <c r="C46" s="3"/>
      <c r="D46" s="3"/>
      <c r="E46" s="3"/>
      <c r="F46" s="3"/>
      <c r="G46" s="3"/>
      <c r="H46" s="3"/>
      <c r="I46" s="3"/>
      <c r="J46" s="3"/>
      <c r="K46" s="3"/>
      <c r="L46" s="3"/>
      <c r="O46" s="155" t="s">
        <v>392</v>
      </c>
      <c r="Q46" s="72" t="s">
        <v>27</v>
      </c>
      <c r="R46" s="72" t="s">
        <v>393</v>
      </c>
      <c r="S46" s="73">
        <v>5031</v>
      </c>
      <c r="AH46" s="75" t="s">
        <v>394</v>
      </c>
      <c r="AI46" s="76" t="s">
        <v>395</v>
      </c>
      <c r="AL46" s="79" t="s">
        <v>354</v>
      </c>
      <c r="AM46" s="76" t="s">
        <v>396</v>
      </c>
      <c r="AN46" s="103" t="s">
        <v>397</v>
      </c>
    </row>
    <row r="47" spans="2:40">
      <c r="B47" s="3" t="s">
        <v>48</v>
      </c>
      <c r="C47" s="3"/>
      <c r="D47" s="3"/>
      <c r="E47" s="3"/>
      <c r="F47" s="3"/>
      <c r="G47" s="3"/>
      <c r="H47" s="3"/>
      <c r="I47" s="3"/>
      <c r="J47" s="3"/>
      <c r="K47" s="3"/>
      <c r="L47" s="3"/>
      <c r="O47" s="155" t="s">
        <v>398</v>
      </c>
      <c r="Q47" s="72" t="s">
        <v>27</v>
      </c>
      <c r="R47" s="72" t="s">
        <v>399</v>
      </c>
      <c r="S47" s="73">
        <v>5034</v>
      </c>
      <c r="AH47" s="75" t="s">
        <v>400</v>
      </c>
      <c r="AI47" s="76" t="s">
        <v>401</v>
      </c>
      <c r="AL47" s="79" t="s">
        <v>354</v>
      </c>
      <c r="AM47" s="76" t="s">
        <v>402</v>
      </c>
      <c r="AN47" s="103" t="s">
        <v>403</v>
      </c>
    </row>
    <row r="48" spans="2:40">
      <c r="B48" s="3" t="s">
        <v>49</v>
      </c>
      <c r="C48" s="3"/>
      <c r="D48" s="3"/>
      <c r="E48" s="3"/>
      <c r="F48" s="3"/>
      <c r="G48" s="3"/>
      <c r="H48" s="3"/>
      <c r="I48" s="3"/>
      <c r="J48" s="3"/>
      <c r="K48" s="3"/>
      <c r="L48" s="3"/>
      <c r="O48" s="155" t="s">
        <v>404</v>
      </c>
      <c r="Q48" s="72" t="s">
        <v>27</v>
      </c>
      <c r="R48" s="72" t="s">
        <v>405</v>
      </c>
      <c r="S48" s="73">
        <v>5036</v>
      </c>
      <c r="AH48" s="75">
        <v>10</v>
      </c>
      <c r="AI48" s="76" t="s">
        <v>406</v>
      </c>
      <c r="AL48" s="79" t="s">
        <v>354</v>
      </c>
      <c r="AM48" s="76" t="s">
        <v>407</v>
      </c>
      <c r="AN48" s="103" t="s">
        <v>408</v>
      </c>
    </row>
    <row r="49" spans="2:40">
      <c r="B49" s="3" t="s">
        <v>50</v>
      </c>
      <c r="C49" s="3"/>
      <c r="D49" s="3"/>
      <c r="E49" s="3"/>
      <c r="F49" s="3"/>
      <c r="G49" s="3"/>
      <c r="H49" s="3"/>
      <c r="I49" s="3"/>
      <c r="J49" s="3"/>
      <c r="K49" s="3"/>
      <c r="L49" s="3"/>
      <c r="Q49" s="72" t="s">
        <v>27</v>
      </c>
      <c r="R49" s="72" t="s">
        <v>409</v>
      </c>
      <c r="S49" s="73">
        <v>5038</v>
      </c>
      <c r="AH49" s="75">
        <v>11</v>
      </c>
      <c r="AI49" s="76" t="s">
        <v>410</v>
      </c>
      <c r="AL49" s="79" t="s">
        <v>354</v>
      </c>
      <c r="AM49" s="76" t="s">
        <v>411</v>
      </c>
      <c r="AN49" s="103" t="s">
        <v>412</v>
      </c>
    </row>
    <row r="50" spans="2:40">
      <c r="B50" s="3" t="s">
        <v>51</v>
      </c>
      <c r="C50" s="3"/>
      <c r="D50" s="3"/>
      <c r="E50" s="3"/>
      <c r="F50" s="3"/>
      <c r="G50" s="3"/>
      <c r="H50" s="3"/>
      <c r="I50" s="3"/>
      <c r="J50" s="3"/>
      <c r="K50" s="3"/>
      <c r="L50" s="3"/>
      <c r="Q50" s="72" t="s">
        <v>27</v>
      </c>
      <c r="R50" s="72" t="s">
        <v>413</v>
      </c>
      <c r="S50" s="73">
        <v>5040</v>
      </c>
      <c r="AH50" s="75">
        <v>12</v>
      </c>
      <c r="AI50" s="76" t="s">
        <v>414</v>
      </c>
      <c r="AL50" s="79" t="s">
        <v>354</v>
      </c>
      <c r="AM50" s="76" t="s">
        <v>415</v>
      </c>
      <c r="AN50" s="103" t="s">
        <v>416</v>
      </c>
    </row>
    <row r="51" spans="2:40">
      <c r="B51" s="3" t="s">
        <v>52</v>
      </c>
      <c r="C51" s="3"/>
      <c r="D51" s="3"/>
      <c r="E51" s="3"/>
      <c r="F51" s="3"/>
      <c r="G51" s="3"/>
      <c r="H51" s="3"/>
      <c r="I51" s="3"/>
      <c r="J51" s="3"/>
      <c r="K51" s="3"/>
      <c r="L51" s="3"/>
      <c r="Q51" s="72" t="s">
        <v>27</v>
      </c>
      <c r="R51" s="72" t="s">
        <v>417</v>
      </c>
      <c r="S51" s="73">
        <v>5042</v>
      </c>
      <c r="AH51" s="75">
        <v>13</v>
      </c>
      <c r="AI51" s="76" t="s">
        <v>418</v>
      </c>
      <c r="AL51" s="79" t="s">
        <v>354</v>
      </c>
      <c r="AM51" s="76" t="s">
        <v>419</v>
      </c>
      <c r="AN51" s="103" t="s">
        <v>420</v>
      </c>
    </row>
    <row r="52" spans="2:40">
      <c r="B52" s="3" t="s">
        <v>53</v>
      </c>
      <c r="C52" s="3"/>
      <c r="D52" s="3"/>
      <c r="E52" s="3"/>
      <c r="F52" s="3"/>
      <c r="G52" s="3"/>
      <c r="H52" s="3"/>
      <c r="I52" s="3"/>
      <c r="J52" s="3"/>
      <c r="K52" s="3"/>
      <c r="L52" s="3"/>
      <c r="Q52" s="72" t="s">
        <v>27</v>
      </c>
      <c r="R52" s="72" t="s">
        <v>421</v>
      </c>
      <c r="S52" s="73">
        <v>5044</v>
      </c>
      <c r="AH52" s="75">
        <v>14</v>
      </c>
      <c r="AI52" s="76" t="s">
        <v>422</v>
      </c>
      <c r="AL52" s="79" t="s">
        <v>354</v>
      </c>
      <c r="AM52" s="76" t="s">
        <v>423</v>
      </c>
      <c r="AN52" s="103" t="s">
        <v>424</v>
      </c>
    </row>
    <row r="53" spans="2:40" ht="25">
      <c r="B53" s="3" t="s">
        <v>54</v>
      </c>
      <c r="C53" s="3"/>
      <c r="D53" s="3"/>
      <c r="E53" s="3"/>
      <c r="F53" s="3"/>
      <c r="G53" s="3"/>
      <c r="H53" s="3"/>
      <c r="I53" s="3"/>
      <c r="J53" s="3"/>
      <c r="K53" s="3"/>
      <c r="L53" s="3"/>
      <c r="Q53" s="72" t="s">
        <v>27</v>
      </c>
      <c r="R53" s="72" t="s">
        <v>425</v>
      </c>
      <c r="S53" s="73">
        <v>5045</v>
      </c>
      <c r="AH53" s="75">
        <v>15</v>
      </c>
      <c r="AI53" s="76" t="s">
        <v>426</v>
      </c>
      <c r="AL53" s="79" t="s">
        <v>354</v>
      </c>
      <c r="AM53" s="76" t="s">
        <v>427</v>
      </c>
      <c r="AN53" s="103" t="s">
        <v>428</v>
      </c>
    </row>
    <row r="54" spans="2:40" ht="25">
      <c r="B54" s="3" t="s">
        <v>55</v>
      </c>
      <c r="C54" s="3"/>
      <c r="D54" s="3"/>
      <c r="E54" s="3"/>
      <c r="F54" s="3"/>
      <c r="G54" s="3"/>
      <c r="H54" s="3"/>
      <c r="I54" s="3"/>
      <c r="J54" s="3"/>
      <c r="K54" s="3"/>
      <c r="L54" s="3"/>
      <c r="Q54" s="72" t="s">
        <v>27</v>
      </c>
      <c r="R54" s="72" t="s">
        <v>429</v>
      </c>
      <c r="S54" s="73">
        <v>5051</v>
      </c>
      <c r="AH54" s="75">
        <v>16</v>
      </c>
      <c r="AI54" s="76" t="s">
        <v>430</v>
      </c>
      <c r="AL54" s="79" t="s">
        <v>354</v>
      </c>
      <c r="AM54" s="76" t="s">
        <v>431</v>
      </c>
      <c r="AN54" s="103" t="s">
        <v>432</v>
      </c>
    </row>
    <row r="55" spans="2:40">
      <c r="B55" s="3" t="s">
        <v>433</v>
      </c>
      <c r="C55" s="3"/>
      <c r="D55" s="3"/>
      <c r="E55" s="3"/>
      <c r="F55" s="3"/>
      <c r="G55" s="3"/>
      <c r="H55" s="3"/>
      <c r="I55" s="3"/>
      <c r="J55" s="3"/>
      <c r="K55" s="3"/>
      <c r="L55" s="3"/>
      <c r="Q55" s="72" t="s">
        <v>27</v>
      </c>
      <c r="R55" s="72" t="s">
        <v>434</v>
      </c>
      <c r="S55" s="73">
        <v>5055</v>
      </c>
      <c r="AH55" s="75">
        <v>17</v>
      </c>
      <c r="AI55" s="76" t="s">
        <v>435</v>
      </c>
      <c r="AL55" s="79" t="s">
        <v>354</v>
      </c>
      <c r="AM55" s="76" t="s">
        <v>436</v>
      </c>
      <c r="AN55" s="103" t="s">
        <v>437</v>
      </c>
    </row>
    <row r="56" spans="2:40">
      <c r="B56" s="3" t="s">
        <v>56</v>
      </c>
      <c r="C56" s="3"/>
      <c r="D56" s="3"/>
      <c r="E56" s="3"/>
      <c r="F56" s="3"/>
      <c r="G56" s="3"/>
      <c r="H56" s="3"/>
      <c r="I56" s="3"/>
      <c r="J56" s="3"/>
      <c r="K56" s="3"/>
      <c r="L56" s="3"/>
      <c r="Q56" s="72" t="s">
        <v>27</v>
      </c>
      <c r="R56" s="72" t="s">
        <v>438</v>
      </c>
      <c r="S56" s="73">
        <v>5059</v>
      </c>
      <c r="AH56" s="75">
        <v>18</v>
      </c>
      <c r="AI56" s="76" t="s">
        <v>439</v>
      </c>
      <c r="AL56" s="79" t="s">
        <v>354</v>
      </c>
      <c r="AM56" s="76" t="s">
        <v>440</v>
      </c>
      <c r="AN56" s="103" t="s">
        <v>441</v>
      </c>
    </row>
    <row r="57" spans="2:40">
      <c r="B57" s="3" t="s">
        <v>57</v>
      </c>
      <c r="C57" s="3"/>
      <c r="D57" s="3"/>
      <c r="E57" s="3"/>
      <c r="F57" s="3"/>
      <c r="G57" s="3"/>
      <c r="H57" s="3"/>
      <c r="I57" s="3"/>
      <c r="J57" s="3"/>
      <c r="K57" s="3"/>
      <c r="L57" s="3"/>
      <c r="Q57" s="72" t="s">
        <v>27</v>
      </c>
      <c r="R57" s="72" t="s">
        <v>442</v>
      </c>
      <c r="S57" s="73">
        <v>5079</v>
      </c>
      <c r="AH57" s="75">
        <v>19</v>
      </c>
      <c r="AI57" s="76" t="s">
        <v>443</v>
      </c>
      <c r="AL57" s="79" t="s">
        <v>354</v>
      </c>
      <c r="AM57" s="76" t="s">
        <v>444</v>
      </c>
      <c r="AN57" s="103" t="s">
        <v>445</v>
      </c>
    </row>
    <row r="58" spans="2:40">
      <c r="B58" s="3"/>
      <c r="C58" s="3"/>
      <c r="D58" s="3"/>
      <c r="E58" s="3"/>
      <c r="F58" s="3"/>
      <c r="G58" s="3"/>
      <c r="H58" s="3"/>
      <c r="I58" s="3"/>
      <c r="J58" s="3"/>
      <c r="K58" s="3"/>
      <c r="L58" s="3"/>
      <c r="Q58" s="72" t="s">
        <v>27</v>
      </c>
      <c r="R58" s="72" t="s">
        <v>446</v>
      </c>
      <c r="S58" s="73">
        <v>5086</v>
      </c>
      <c r="AH58" s="75">
        <v>20</v>
      </c>
      <c r="AI58" s="76" t="s">
        <v>447</v>
      </c>
      <c r="AL58" s="79" t="s">
        <v>354</v>
      </c>
      <c r="AM58" s="76" t="s">
        <v>448</v>
      </c>
      <c r="AN58" s="103" t="s">
        <v>449</v>
      </c>
    </row>
    <row r="59" spans="2:40">
      <c r="B59" s="3"/>
      <c r="C59" s="3"/>
      <c r="D59" s="3"/>
      <c r="E59" s="3"/>
      <c r="F59" s="3"/>
      <c r="G59" s="3"/>
      <c r="H59" s="3"/>
      <c r="I59" s="3"/>
      <c r="J59" s="3"/>
      <c r="K59" s="3"/>
      <c r="L59" s="3"/>
      <c r="Q59" s="72" t="s">
        <v>27</v>
      </c>
      <c r="R59" s="72" t="s">
        <v>450</v>
      </c>
      <c r="S59" s="73">
        <v>5088</v>
      </c>
      <c r="AH59" s="75">
        <v>21</v>
      </c>
      <c r="AI59" s="76" t="s">
        <v>451</v>
      </c>
      <c r="AL59" s="79" t="s">
        <v>354</v>
      </c>
      <c r="AM59" s="76" t="s">
        <v>452</v>
      </c>
      <c r="AN59" s="103" t="s">
        <v>453</v>
      </c>
    </row>
    <row r="60" spans="2:40">
      <c r="B60" s="3"/>
      <c r="C60" s="3"/>
      <c r="D60" s="3"/>
      <c r="E60" s="3"/>
      <c r="F60" s="3"/>
      <c r="G60" s="3"/>
      <c r="H60" s="3"/>
      <c r="I60" s="3"/>
      <c r="J60" s="3"/>
      <c r="K60" s="3"/>
      <c r="L60" s="3"/>
      <c r="Q60" s="72" t="s">
        <v>27</v>
      </c>
      <c r="R60" s="72" t="s">
        <v>454</v>
      </c>
      <c r="S60" s="73">
        <v>5091</v>
      </c>
      <c r="AH60" s="75">
        <v>22</v>
      </c>
      <c r="AI60" s="76" t="s">
        <v>455</v>
      </c>
      <c r="AL60" s="79" t="s">
        <v>354</v>
      </c>
      <c r="AM60" s="76" t="s">
        <v>456</v>
      </c>
      <c r="AN60" s="103" t="s">
        <v>457</v>
      </c>
    </row>
    <row r="61" spans="2:40">
      <c r="B61" s="3"/>
      <c r="C61" s="3"/>
      <c r="D61" s="3"/>
      <c r="E61" s="3"/>
      <c r="F61" s="3"/>
      <c r="G61" s="3"/>
      <c r="H61" s="3"/>
      <c r="I61" s="3"/>
      <c r="J61" s="3"/>
      <c r="K61" s="3"/>
      <c r="L61" s="3"/>
      <c r="Q61" s="72" t="s">
        <v>27</v>
      </c>
      <c r="R61" s="72" t="s">
        <v>458</v>
      </c>
      <c r="S61" s="73">
        <v>5093</v>
      </c>
      <c r="AH61" s="75">
        <v>23</v>
      </c>
      <c r="AI61" s="76" t="s">
        <v>459</v>
      </c>
      <c r="AL61" s="79" t="s">
        <v>354</v>
      </c>
      <c r="AM61" s="76" t="s">
        <v>460</v>
      </c>
      <c r="AN61" s="103" t="s">
        <v>461</v>
      </c>
    </row>
    <row r="62" spans="2:40">
      <c r="B62" s="3"/>
      <c r="C62" s="3"/>
      <c r="D62" s="3"/>
      <c r="E62" s="3"/>
      <c r="F62" s="3"/>
      <c r="G62" s="3"/>
      <c r="H62" s="3"/>
      <c r="I62" s="3"/>
      <c r="J62" s="3"/>
      <c r="K62" s="3"/>
      <c r="L62" s="3"/>
      <c r="Q62" s="72" t="s">
        <v>27</v>
      </c>
      <c r="R62" s="72" t="s">
        <v>462</v>
      </c>
      <c r="S62" s="73">
        <v>5101</v>
      </c>
      <c r="AH62" s="75">
        <v>24</v>
      </c>
      <c r="AI62" s="76" t="s">
        <v>463</v>
      </c>
      <c r="AL62" s="79" t="s">
        <v>354</v>
      </c>
      <c r="AM62" s="76" t="s">
        <v>464</v>
      </c>
      <c r="AN62" s="103" t="s">
        <v>465</v>
      </c>
    </row>
    <row r="63" spans="2:40">
      <c r="B63" s="3"/>
      <c r="C63" s="3"/>
      <c r="D63" s="3"/>
      <c r="E63" s="3"/>
      <c r="F63" s="3"/>
      <c r="G63" s="3"/>
      <c r="H63" s="3"/>
      <c r="I63" s="3"/>
      <c r="J63" s="3"/>
      <c r="K63" s="3"/>
      <c r="L63" s="3"/>
      <c r="Q63" s="72" t="s">
        <v>27</v>
      </c>
      <c r="R63" s="72" t="s">
        <v>466</v>
      </c>
      <c r="S63" s="73">
        <v>5107</v>
      </c>
      <c r="AH63" s="75">
        <v>25</v>
      </c>
      <c r="AI63" s="76" t="s">
        <v>467</v>
      </c>
      <c r="AL63" s="79" t="s">
        <v>354</v>
      </c>
      <c r="AM63" s="76" t="s">
        <v>468</v>
      </c>
      <c r="AN63" s="103" t="s">
        <v>469</v>
      </c>
    </row>
    <row r="64" spans="2:40">
      <c r="B64" s="3"/>
      <c r="C64" s="3"/>
      <c r="D64" s="3"/>
      <c r="E64" s="3"/>
      <c r="F64" s="3"/>
      <c r="G64" s="3"/>
      <c r="H64" s="3"/>
      <c r="I64" s="3"/>
      <c r="J64" s="3"/>
      <c r="K64" s="3"/>
      <c r="L64" s="3"/>
      <c r="Q64" s="72" t="s">
        <v>27</v>
      </c>
      <c r="R64" s="72" t="s">
        <v>470</v>
      </c>
      <c r="S64" s="73">
        <v>5113</v>
      </c>
      <c r="AH64" s="75">
        <v>26</v>
      </c>
      <c r="AI64" s="76" t="s">
        <v>471</v>
      </c>
      <c r="AL64" s="79" t="s">
        <v>354</v>
      </c>
      <c r="AM64" s="76" t="s">
        <v>472</v>
      </c>
      <c r="AN64" s="103" t="s">
        <v>473</v>
      </c>
    </row>
    <row r="65" spans="2:40">
      <c r="B65" s="3"/>
      <c r="C65" s="3"/>
      <c r="D65" s="3"/>
      <c r="E65" s="3"/>
      <c r="F65" s="3"/>
      <c r="G65" s="3"/>
      <c r="H65" s="3"/>
      <c r="I65" s="3"/>
      <c r="J65" s="3"/>
      <c r="K65" s="3"/>
      <c r="L65" s="3"/>
      <c r="Q65" s="72" t="s">
        <v>27</v>
      </c>
      <c r="R65" s="72" t="s">
        <v>474</v>
      </c>
      <c r="S65" s="73">
        <v>5120</v>
      </c>
      <c r="AH65" s="75">
        <v>27</v>
      </c>
      <c r="AI65" s="76" t="s">
        <v>475</v>
      </c>
      <c r="AL65" s="79" t="s">
        <v>354</v>
      </c>
      <c r="AM65" s="76" t="s">
        <v>476</v>
      </c>
      <c r="AN65" s="103" t="s">
        <v>477</v>
      </c>
    </row>
    <row r="66" spans="2:40">
      <c r="B66" s="3"/>
      <c r="C66" s="3"/>
      <c r="D66" s="3"/>
      <c r="E66" s="3"/>
      <c r="F66" s="3"/>
      <c r="G66" s="3"/>
      <c r="H66" s="3"/>
      <c r="I66" s="3"/>
      <c r="J66" s="3"/>
      <c r="K66" s="3"/>
      <c r="L66" s="3"/>
      <c r="Q66" s="72" t="s">
        <v>27</v>
      </c>
      <c r="R66" s="72" t="s">
        <v>478</v>
      </c>
      <c r="S66" s="73">
        <v>5125</v>
      </c>
      <c r="AH66" s="75">
        <v>28</v>
      </c>
      <c r="AI66" s="76" t="s">
        <v>479</v>
      </c>
      <c r="AL66" s="79" t="s">
        <v>354</v>
      </c>
      <c r="AM66" s="76" t="s">
        <v>480</v>
      </c>
      <c r="AN66" s="103" t="s">
        <v>481</v>
      </c>
    </row>
    <row r="67" spans="2:40">
      <c r="B67" s="3"/>
      <c r="C67" s="3"/>
      <c r="D67" s="3"/>
      <c r="E67" s="3"/>
      <c r="F67" s="3"/>
      <c r="G67" s="3"/>
      <c r="H67" s="3"/>
      <c r="I67" s="3"/>
      <c r="J67" s="3"/>
      <c r="K67" s="3"/>
      <c r="L67" s="3"/>
      <c r="Q67" s="72" t="s">
        <v>27</v>
      </c>
      <c r="R67" s="72" t="s">
        <v>32</v>
      </c>
      <c r="S67" s="73">
        <v>5129</v>
      </c>
      <c r="AH67" s="75">
        <v>29</v>
      </c>
      <c r="AI67" s="76" t="s">
        <v>482</v>
      </c>
      <c r="AL67" s="79" t="s">
        <v>354</v>
      </c>
      <c r="AM67" s="76" t="s">
        <v>483</v>
      </c>
      <c r="AN67" s="103" t="s">
        <v>484</v>
      </c>
    </row>
    <row r="68" spans="2:40">
      <c r="B68" s="3"/>
      <c r="C68" s="3"/>
      <c r="D68" s="3"/>
      <c r="E68" s="3"/>
      <c r="F68" s="3"/>
      <c r="G68" s="3"/>
      <c r="H68" s="3"/>
      <c r="I68" s="3"/>
      <c r="J68" s="3"/>
      <c r="K68" s="3"/>
      <c r="L68" s="3"/>
      <c r="Q68" s="72" t="s">
        <v>27</v>
      </c>
      <c r="R68" s="72" t="s">
        <v>485</v>
      </c>
      <c r="S68" s="73">
        <v>5134</v>
      </c>
      <c r="AH68" s="75">
        <v>30</v>
      </c>
      <c r="AI68" s="76" t="s">
        <v>486</v>
      </c>
      <c r="AL68" s="79" t="s">
        <v>362</v>
      </c>
      <c r="AM68" s="76" t="s">
        <v>487</v>
      </c>
      <c r="AN68" s="103" t="s">
        <v>488</v>
      </c>
    </row>
    <row r="69" spans="2:40">
      <c r="B69" s="3"/>
      <c r="C69" s="3"/>
      <c r="D69" s="3"/>
      <c r="E69" s="3"/>
      <c r="F69" s="3"/>
      <c r="G69" s="3"/>
      <c r="H69" s="3"/>
      <c r="I69" s="3"/>
      <c r="J69" s="3"/>
      <c r="K69" s="3"/>
      <c r="L69" s="3"/>
      <c r="Q69" s="72" t="s">
        <v>27</v>
      </c>
      <c r="R69" s="72" t="s">
        <v>489</v>
      </c>
      <c r="S69" s="73">
        <v>5138</v>
      </c>
      <c r="AH69" s="75">
        <v>31</v>
      </c>
      <c r="AI69" s="76" t="s">
        <v>490</v>
      </c>
      <c r="AL69" s="79" t="s">
        <v>362</v>
      </c>
      <c r="AM69" s="76" t="s">
        <v>491</v>
      </c>
      <c r="AN69" s="103" t="s">
        <v>492</v>
      </c>
    </row>
    <row r="70" spans="2:40">
      <c r="B70" s="3"/>
      <c r="D70" s="3"/>
      <c r="E70" s="3"/>
      <c r="F70" s="3"/>
      <c r="G70" s="3"/>
      <c r="H70" s="3"/>
      <c r="I70" s="3"/>
      <c r="J70" s="3"/>
      <c r="K70" s="3"/>
      <c r="L70" s="3"/>
      <c r="Q70" s="72" t="s">
        <v>27</v>
      </c>
      <c r="R70" s="72" t="s">
        <v>493</v>
      </c>
      <c r="S70" s="73">
        <v>5142</v>
      </c>
      <c r="AH70" s="75">
        <v>32</v>
      </c>
      <c r="AI70" s="76" t="s">
        <v>494</v>
      </c>
      <c r="AL70" s="79" t="s">
        <v>362</v>
      </c>
      <c r="AM70" s="76" t="s">
        <v>495</v>
      </c>
      <c r="AN70" s="103" t="s">
        <v>496</v>
      </c>
    </row>
    <row r="71" spans="2:40">
      <c r="B71" s="3"/>
      <c r="D71" s="3"/>
      <c r="E71" s="3"/>
      <c r="F71" s="3"/>
      <c r="G71" s="3"/>
      <c r="H71" s="3"/>
      <c r="I71" s="3"/>
      <c r="J71" s="3"/>
      <c r="K71" s="3"/>
      <c r="L71" s="3"/>
      <c r="Q71" s="72" t="s">
        <v>27</v>
      </c>
      <c r="R71" s="72" t="s">
        <v>497</v>
      </c>
      <c r="S71" s="73">
        <v>5145</v>
      </c>
      <c r="AH71" s="75">
        <v>33</v>
      </c>
      <c r="AI71" s="76" t="s">
        <v>498</v>
      </c>
      <c r="AL71" s="79" t="s">
        <v>362</v>
      </c>
      <c r="AM71" s="76" t="s">
        <v>499</v>
      </c>
      <c r="AN71" s="103" t="s">
        <v>500</v>
      </c>
    </row>
    <row r="72" spans="2:40">
      <c r="B72" s="3"/>
      <c r="D72" s="3"/>
      <c r="E72" s="3"/>
      <c r="F72" s="3"/>
      <c r="G72" s="3"/>
      <c r="H72" s="3"/>
      <c r="I72" s="3"/>
      <c r="J72" s="3"/>
      <c r="K72" s="3"/>
      <c r="L72" s="3"/>
      <c r="Q72" s="72" t="s">
        <v>27</v>
      </c>
      <c r="R72" s="72" t="s">
        <v>501</v>
      </c>
      <c r="S72" s="73">
        <v>5147</v>
      </c>
      <c r="AH72" s="75">
        <v>35</v>
      </c>
      <c r="AI72" s="76" t="s">
        <v>502</v>
      </c>
      <c r="AL72" s="79" t="s">
        <v>369</v>
      </c>
      <c r="AM72" s="76" t="s">
        <v>503</v>
      </c>
      <c r="AN72" s="103" t="s">
        <v>504</v>
      </c>
    </row>
    <row r="73" spans="2:40">
      <c r="B73" s="3"/>
      <c r="D73" s="3"/>
      <c r="E73" s="3"/>
      <c r="F73" s="3"/>
      <c r="G73" s="3"/>
      <c r="H73" s="3"/>
      <c r="I73" s="3"/>
      <c r="J73" s="3"/>
      <c r="K73" s="3"/>
      <c r="L73" s="3"/>
      <c r="Q73" s="72" t="s">
        <v>27</v>
      </c>
      <c r="R73" s="72" t="s">
        <v>505</v>
      </c>
      <c r="S73" s="73">
        <v>5148</v>
      </c>
      <c r="AH73" s="75">
        <v>36</v>
      </c>
      <c r="AI73" s="76" t="s">
        <v>506</v>
      </c>
      <c r="AL73" s="79" t="s">
        <v>369</v>
      </c>
      <c r="AM73" s="76" t="s">
        <v>507</v>
      </c>
      <c r="AN73" s="103" t="s">
        <v>508</v>
      </c>
    </row>
    <row r="74" spans="2:40">
      <c r="B74" s="3"/>
      <c r="C74" s="3"/>
      <c r="D74" s="3"/>
      <c r="E74" s="3"/>
      <c r="F74" s="3"/>
      <c r="G74" s="3"/>
      <c r="H74" s="3"/>
      <c r="I74" s="3"/>
      <c r="J74" s="3"/>
      <c r="K74" s="3"/>
      <c r="L74" s="3"/>
      <c r="Q74" s="72" t="s">
        <v>27</v>
      </c>
      <c r="R74" s="72" t="s">
        <v>509</v>
      </c>
      <c r="S74" s="73">
        <v>5150</v>
      </c>
      <c r="AH74" s="75">
        <v>37</v>
      </c>
      <c r="AI74" s="76" t="s">
        <v>510</v>
      </c>
      <c r="AL74" s="79" t="s">
        <v>369</v>
      </c>
      <c r="AM74" s="76" t="s">
        <v>511</v>
      </c>
      <c r="AN74" s="103" t="s">
        <v>512</v>
      </c>
    </row>
    <row r="75" spans="2:40">
      <c r="B75" s="3"/>
      <c r="D75" s="3"/>
      <c r="E75" s="3"/>
      <c r="F75" s="3"/>
      <c r="G75" s="3"/>
      <c r="H75" s="3"/>
      <c r="I75" s="3"/>
      <c r="J75" s="3"/>
      <c r="K75" s="3"/>
      <c r="L75" s="3"/>
      <c r="Q75" s="72" t="s">
        <v>27</v>
      </c>
      <c r="R75" s="72" t="s">
        <v>513</v>
      </c>
      <c r="S75" s="73">
        <v>5154</v>
      </c>
      <c r="AH75" s="75">
        <v>38</v>
      </c>
      <c r="AI75" s="76" t="s">
        <v>514</v>
      </c>
      <c r="AL75" s="79" t="s">
        <v>369</v>
      </c>
      <c r="AM75" s="76" t="s">
        <v>515</v>
      </c>
      <c r="AN75" s="103" t="s">
        <v>516</v>
      </c>
    </row>
    <row r="76" spans="2:40">
      <c r="B76" s="3"/>
      <c r="D76" s="3"/>
      <c r="E76" s="3"/>
      <c r="F76" s="3"/>
      <c r="G76" s="3"/>
      <c r="H76" s="3"/>
      <c r="I76" s="3"/>
      <c r="J76" s="3"/>
      <c r="K76" s="3"/>
      <c r="L76" s="3"/>
      <c r="Q76" s="72" t="s">
        <v>27</v>
      </c>
      <c r="R76" s="72" t="s">
        <v>517</v>
      </c>
      <c r="S76" s="73">
        <v>5172</v>
      </c>
      <c r="AH76" s="75">
        <v>39</v>
      </c>
      <c r="AI76" s="76" t="s">
        <v>518</v>
      </c>
      <c r="AL76" s="79" t="s">
        <v>376</v>
      </c>
      <c r="AM76" s="76" t="s">
        <v>519</v>
      </c>
      <c r="AN76" s="103" t="s">
        <v>520</v>
      </c>
    </row>
    <row r="77" spans="2:40">
      <c r="B77" s="3"/>
      <c r="D77" s="3"/>
      <c r="E77" s="3"/>
      <c r="F77" s="3"/>
      <c r="G77" s="3"/>
      <c r="H77" s="3"/>
      <c r="I77" s="3"/>
      <c r="J77" s="3"/>
      <c r="K77" s="3"/>
      <c r="L77" s="3"/>
      <c r="Q77" s="72" t="s">
        <v>27</v>
      </c>
      <c r="R77" s="72" t="s">
        <v>521</v>
      </c>
      <c r="S77" s="73">
        <v>5190</v>
      </c>
      <c r="AH77" s="75">
        <v>41</v>
      </c>
      <c r="AI77" s="76" t="s">
        <v>522</v>
      </c>
      <c r="AL77" s="79" t="s">
        <v>376</v>
      </c>
      <c r="AM77" s="76" t="s">
        <v>523</v>
      </c>
      <c r="AN77" s="103" t="s">
        <v>524</v>
      </c>
    </row>
    <row r="78" spans="2:40">
      <c r="B78" s="3"/>
      <c r="D78" s="3"/>
      <c r="E78" s="3"/>
      <c r="F78" s="3"/>
      <c r="G78" s="3"/>
      <c r="H78" s="3"/>
      <c r="I78" s="3"/>
      <c r="J78" s="3"/>
      <c r="K78" s="3"/>
      <c r="L78" s="3"/>
      <c r="Q78" s="72" t="s">
        <v>27</v>
      </c>
      <c r="R78" s="72" t="s">
        <v>525</v>
      </c>
      <c r="S78" s="73">
        <v>5197</v>
      </c>
      <c r="AH78" s="75">
        <v>42</v>
      </c>
      <c r="AI78" s="76" t="s">
        <v>526</v>
      </c>
      <c r="AL78" s="79" t="s">
        <v>382</v>
      </c>
      <c r="AM78" s="76" t="s">
        <v>527</v>
      </c>
      <c r="AN78" s="103" t="s">
        <v>528</v>
      </c>
    </row>
    <row r="79" spans="2:40">
      <c r="B79" s="3"/>
      <c r="D79" s="3"/>
      <c r="E79" s="3"/>
      <c r="F79" s="3"/>
      <c r="G79" s="3"/>
      <c r="H79" s="3"/>
      <c r="I79" s="3"/>
      <c r="J79" s="3"/>
      <c r="K79" s="3"/>
      <c r="L79" s="3"/>
      <c r="Q79" s="72" t="s">
        <v>27</v>
      </c>
      <c r="R79" s="72" t="s">
        <v>529</v>
      </c>
      <c r="S79" s="73">
        <v>5206</v>
      </c>
      <c r="AH79" s="75">
        <v>43</v>
      </c>
      <c r="AI79" s="76" t="s">
        <v>530</v>
      </c>
      <c r="AL79" s="79" t="s">
        <v>382</v>
      </c>
      <c r="AM79" s="76" t="s">
        <v>531</v>
      </c>
      <c r="AN79" s="103" t="s">
        <v>532</v>
      </c>
    </row>
    <row r="80" spans="2:40">
      <c r="B80" s="3"/>
      <c r="D80" s="3"/>
      <c r="E80" s="3"/>
      <c r="F80" s="3"/>
      <c r="G80" s="3"/>
      <c r="H80" s="3"/>
      <c r="I80" s="3"/>
      <c r="J80" s="3"/>
      <c r="K80" s="3"/>
      <c r="L80" s="3"/>
      <c r="Q80" s="72" t="s">
        <v>27</v>
      </c>
      <c r="R80" s="72" t="s">
        <v>533</v>
      </c>
      <c r="S80" s="73">
        <v>5209</v>
      </c>
      <c r="AH80" s="75">
        <v>45</v>
      </c>
      <c r="AI80" s="76" t="s">
        <v>534</v>
      </c>
      <c r="AL80" s="79" t="s">
        <v>388</v>
      </c>
      <c r="AM80" s="76" t="s">
        <v>535</v>
      </c>
      <c r="AN80" s="103" t="s">
        <v>536</v>
      </c>
    </row>
    <row r="81" spans="2:40">
      <c r="B81" s="3"/>
      <c r="D81" s="3"/>
      <c r="E81" s="3"/>
      <c r="F81" s="3"/>
      <c r="G81" s="3"/>
      <c r="H81" s="3"/>
      <c r="I81" s="3"/>
      <c r="J81" s="3"/>
      <c r="K81" s="3"/>
      <c r="L81" s="3"/>
      <c r="Q81" s="72" t="s">
        <v>27</v>
      </c>
      <c r="R81" s="72" t="s">
        <v>537</v>
      </c>
      <c r="S81" s="73">
        <v>5212</v>
      </c>
      <c r="AH81" s="75">
        <v>46</v>
      </c>
      <c r="AI81" s="76" t="s">
        <v>538</v>
      </c>
      <c r="AL81" s="79" t="s">
        <v>388</v>
      </c>
      <c r="AM81" s="76" t="s">
        <v>539</v>
      </c>
      <c r="AN81" s="103" t="s">
        <v>540</v>
      </c>
    </row>
    <row r="82" spans="2:40">
      <c r="B82" s="3"/>
      <c r="D82" s="3"/>
      <c r="E82" s="3"/>
      <c r="F82" s="3"/>
      <c r="G82" s="3"/>
      <c r="H82" s="3"/>
      <c r="I82" s="3"/>
      <c r="J82" s="3"/>
      <c r="K82" s="3"/>
      <c r="L82" s="3"/>
      <c r="Q82" s="72" t="s">
        <v>27</v>
      </c>
      <c r="R82" s="72" t="s">
        <v>541</v>
      </c>
      <c r="S82" s="73">
        <v>5234</v>
      </c>
      <c r="AH82" s="75">
        <v>47</v>
      </c>
      <c r="AI82" s="76" t="s">
        <v>542</v>
      </c>
      <c r="AL82" s="79" t="s">
        <v>388</v>
      </c>
      <c r="AM82" s="76" t="s">
        <v>543</v>
      </c>
      <c r="AN82" s="103" t="s">
        <v>544</v>
      </c>
    </row>
    <row r="83" spans="2:40">
      <c r="B83" s="3"/>
      <c r="D83" s="3"/>
      <c r="E83" s="3"/>
      <c r="F83" s="3"/>
      <c r="G83" s="3"/>
      <c r="H83" s="3"/>
      <c r="I83" s="3"/>
      <c r="J83" s="3"/>
      <c r="K83" s="3"/>
      <c r="L83" s="3"/>
      <c r="Q83" s="72" t="s">
        <v>27</v>
      </c>
      <c r="R83" s="72" t="s">
        <v>545</v>
      </c>
      <c r="S83" s="73">
        <v>5237</v>
      </c>
      <c r="AH83" s="75">
        <v>49</v>
      </c>
      <c r="AI83" s="76" t="s">
        <v>546</v>
      </c>
      <c r="AL83" s="79" t="s">
        <v>388</v>
      </c>
      <c r="AM83" s="76" t="s">
        <v>547</v>
      </c>
      <c r="AN83" s="103" t="s">
        <v>548</v>
      </c>
    </row>
    <row r="84" spans="2:40">
      <c r="B84" s="3"/>
      <c r="D84" s="3"/>
      <c r="E84" s="3"/>
      <c r="F84" s="3"/>
      <c r="G84" s="3"/>
      <c r="H84" s="3"/>
      <c r="I84" s="3"/>
      <c r="J84" s="3"/>
      <c r="K84" s="3"/>
      <c r="L84" s="3"/>
      <c r="Q84" s="72" t="s">
        <v>27</v>
      </c>
      <c r="R84" s="72" t="s">
        <v>549</v>
      </c>
      <c r="S84" s="73">
        <v>5240</v>
      </c>
      <c r="AH84" s="75">
        <v>50</v>
      </c>
      <c r="AI84" s="76" t="s">
        <v>550</v>
      </c>
      <c r="AL84" s="79" t="s">
        <v>388</v>
      </c>
      <c r="AM84" s="76" t="s">
        <v>551</v>
      </c>
      <c r="AN84" s="103" t="s">
        <v>552</v>
      </c>
    </row>
    <row r="85" spans="2:40">
      <c r="B85" s="3"/>
      <c r="D85" s="3"/>
      <c r="E85" s="3"/>
      <c r="F85" s="3"/>
      <c r="G85" s="3"/>
      <c r="H85" s="3"/>
      <c r="I85" s="3"/>
      <c r="J85" s="3"/>
      <c r="K85" s="3"/>
      <c r="L85" s="3"/>
      <c r="Q85" s="72" t="s">
        <v>27</v>
      </c>
      <c r="R85" s="72" t="s">
        <v>553</v>
      </c>
      <c r="S85" s="73">
        <v>5250</v>
      </c>
      <c r="AH85" s="75">
        <v>51</v>
      </c>
      <c r="AI85" s="76" t="s">
        <v>554</v>
      </c>
      <c r="AL85" s="79" t="s">
        <v>394</v>
      </c>
      <c r="AM85" s="76" t="s">
        <v>555</v>
      </c>
      <c r="AN85" s="103" t="s">
        <v>556</v>
      </c>
    </row>
    <row r="86" spans="2:40">
      <c r="B86" s="3"/>
      <c r="D86" s="3"/>
      <c r="E86" s="3"/>
      <c r="F86" s="3"/>
      <c r="G86" s="3"/>
      <c r="H86" s="3"/>
      <c r="I86" s="3"/>
      <c r="J86" s="3"/>
      <c r="K86" s="3"/>
      <c r="L86" s="3"/>
      <c r="Q86" s="72" t="s">
        <v>27</v>
      </c>
      <c r="R86" s="72" t="s">
        <v>557</v>
      </c>
      <c r="S86" s="73">
        <v>5264</v>
      </c>
      <c r="AH86" s="75">
        <v>52</v>
      </c>
      <c r="AI86" s="76" t="s">
        <v>558</v>
      </c>
      <c r="AL86" s="79" t="s">
        <v>394</v>
      </c>
      <c r="AM86" s="76" t="s">
        <v>559</v>
      </c>
      <c r="AN86" s="103" t="s">
        <v>560</v>
      </c>
    </row>
    <row r="87" spans="2:40">
      <c r="B87" s="3"/>
      <c r="D87" s="3"/>
      <c r="E87" s="3"/>
      <c r="F87" s="3"/>
      <c r="G87" s="3"/>
      <c r="H87" s="3"/>
      <c r="I87" s="3"/>
      <c r="J87" s="3"/>
      <c r="K87" s="3"/>
      <c r="L87" s="3"/>
      <c r="Q87" s="72" t="s">
        <v>27</v>
      </c>
      <c r="R87" s="72" t="s">
        <v>561</v>
      </c>
      <c r="S87" s="73">
        <v>5266</v>
      </c>
      <c r="AH87" s="75">
        <v>53</v>
      </c>
      <c r="AI87" s="76" t="s">
        <v>562</v>
      </c>
      <c r="AL87" s="79" t="s">
        <v>394</v>
      </c>
      <c r="AM87" s="76" t="s">
        <v>563</v>
      </c>
      <c r="AN87" s="103" t="s">
        <v>564</v>
      </c>
    </row>
    <row r="88" spans="2:40">
      <c r="B88" s="3"/>
      <c r="D88" s="3"/>
      <c r="E88" s="3"/>
      <c r="F88" s="3"/>
      <c r="G88" s="3"/>
      <c r="H88" s="3"/>
      <c r="I88" s="3"/>
      <c r="J88" s="3"/>
      <c r="K88" s="3"/>
      <c r="L88" s="3"/>
      <c r="Q88" s="72" t="s">
        <v>27</v>
      </c>
      <c r="R88" s="72" t="s">
        <v>565</v>
      </c>
      <c r="S88" s="73">
        <v>5282</v>
      </c>
      <c r="AH88" s="75">
        <v>55</v>
      </c>
      <c r="AI88" s="76" t="s">
        <v>566</v>
      </c>
      <c r="AL88" s="79" t="s">
        <v>394</v>
      </c>
      <c r="AM88" s="76" t="s">
        <v>567</v>
      </c>
      <c r="AN88" s="103" t="s">
        <v>568</v>
      </c>
    </row>
    <row r="89" spans="2:40">
      <c r="B89" s="3"/>
      <c r="D89" s="3"/>
      <c r="E89" s="3"/>
      <c r="F89" s="3"/>
      <c r="G89" s="3"/>
      <c r="H89" s="3"/>
      <c r="I89" s="3"/>
      <c r="J89" s="3"/>
      <c r="K89" s="3"/>
      <c r="L89" s="3"/>
      <c r="Q89" s="72" t="s">
        <v>27</v>
      </c>
      <c r="R89" s="72" t="s">
        <v>569</v>
      </c>
      <c r="S89" s="73">
        <v>5284</v>
      </c>
      <c r="AH89" s="75">
        <v>56</v>
      </c>
      <c r="AI89" s="76" t="s">
        <v>570</v>
      </c>
      <c r="AL89" s="79" t="s">
        <v>394</v>
      </c>
      <c r="AM89" s="76" t="s">
        <v>571</v>
      </c>
      <c r="AN89" s="103" t="s">
        <v>572</v>
      </c>
    </row>
    <row r="90" spans="2:40">
      <c r="B90" s="3"/>
      <c r="D90" s="3"/>
      <c r="E90" s="3"/>
      <c r="F90" s="3"/>
      <c r="G90" s="3"/>
      <c r="H90" s="3"/>
      <c r="I90" s="3"/>
      <c r="J90" s="3"/>
      <c r="K90" s="3"/>
      <c r="L90" s="3"/>
      <c r="Q90" s="72" t="s">
        <v>27</v>
      </c>
      <c r="R90" s="72" t="s">
        <v>573</v>
      </c>
      <c r="S90" s="73">
        <v>5306</v>
      </c>
      <c r="AH90" s="75">
        <v>58</v>
      </c>
      <c r="AI90" s="76" t="s">
        <v>574</v>
      </c>
      <c r="AL90" s="79" t="s">
        <v>394</v>
      </c>
      <c r="AM90" s="76" t="s">
        <v>575</v>
      </c>
      <c r="AN90" s="103" t="s">
        <v>576</v>
      </c>
    </row>
    <row r="91" spans="2:40">
      <c r="B91" s="3"/>
      <c r="C91" s="3"/>
      <c r="D91" s="3"/>
      <c r="E91" s="3"/>
      <c r="F91" s="3"/>
      <c r="G91" s="3"/>
      <c r="H91" s="3"/>
      <c r="I91" s="3"/>
      <c r="J91" s="3"/>
      <c r="K91" s="3"/>
      <c r="L91" s="3"/>
      <c r="Q91" s="72" t="s">
        <v>27</v>
      </c>
      <c r="R91" s="72" t="s">
        <v>577</v>
      </c>
      <c r="S91" s="73">
        <v>5308</v>
      </c>
      <c r="AH91" s="75">
        <v>59</v>
      </c>
      <c r="AI91" s="76" t="s">
        <v>578</v>
      </c>
      <c r="AL91" s="79" t="s">
        <v>400</v>
      </c>
      <c r="AM91" s="76" t="s">
        <v>579</v>
      </c>
      <c r="AN91" s="103" t="s">
        <v>580</v>
      </c>
    </row>
    <row r="92" spans="2:40">
      <c r="B92" s="3"/>
      <c r="C92" s="3"/>
      <c r="D92" s="3"/>
      <c r="E92" s="3"/>
      <c r="F92" s="3"/>
      <c r="G92" s="3"/>
      <c r="H92" s="3"/>
      <c r="I92" s="3"/>
      <c r="J92" s="3"/>
      <c r="K92" s="3"/>
      <c r="L92" s="3"/>
      <c r="Q92" s="72" t="s">
        <v>27</v>
      </c>
      <c r="R92" s="72" t="s">
        <v>581</v>
      </c>
      <c r="S92" s="73">
        <v>5310</v>
      </c>
      <c r="AH92" s="75">
        <v>60</v>
      </c>
      <c r="AI92" s="76" t="s">
        <v>582</v>
      </c>
      <c r="AL92" s="79" t="s">
        <v>400</v>
      </c>
      <c r="AM92" s="76" t="s">
        <v>583</v>
      </c>
      <c r="AN92" s="103" t="s">
        <v>584</v>
      </c>
    </row>
    <row r="93" spans="2:40">
      <c r="B93" s="3"/>
      <c r="C93" s="3"/>
      <c r="D93" s="3"/>
      <c r="E93" s="3"/>
      <c r="F93" s="3"/>
      <c r="G93" s="3"/>
      <c r="H93" s="3"/>
      <c r="I93" s="3"/>
      <c r="J93" s="3"/>
      <c r="K93" s="3"/>
      <c r="L93" s="3"/>
      <c r="Q93" s="72" t="s">
        <v>27</v>
      </c>
      <c r="R93" s="72" t="s">
        <v>585</v>
      </c>
      <c r="S93" s="73">
        <v>5313</v>
      </c>
      <c r="AH93" s="75">
        <v>61</v>
      </c>
      <c r="AI93" s="76" t="s">
        <v>586</v>
      </c>
      <c r="AL93" s="76">
        <v>10</v>
      </c>
      <c r="AM93" s="76">
        <v>1011</v>
      </c>
      <c r="AN93" s="103" t="s">
        <v>587</v>
      </c>
    </row>
    <row r="94" spans="2:40" ht="25">
      <c r="B94" s="3"/>
      <c r="D94" s="3"/>
      <c r="E94" s="3"/>
      <c r="F94" s="3"/>
      <c r="G94" s="3"/>
      <c r="H94" s="3"/>
      <c r="I94" s="3"/>
      <c r="J94" s="3"/>
      <c r="K94" s="3"/>
      <c r="L94" s="3"/>
      <c r="Q94" s="72" t="s">
        <v>27</v>
      </c>
      <c r="R94" s="72" t="s">
        <v>588</v>
      </c>
      <c r="S94" s="73">
        <v>5315</v>
      </c>
      <c r="AH94" s="75">
        <v>62</v>
      </c>
      <c r="AI94" s="76" t="s">
        <v>589</v>
      </c>
      <c r="AL94" s="76">
        <v>10</v>
      </c>
      <c r="AM94" s="76">
        <v>1012</v>
      </c>
      <c r="AN94" s="103" t="s">
        <v>590</v>
      </c>
    </row>
    <row r="95" spans="2:40">
      <c r="B95" s="3"/>
      <c r="D95" s="3"/>
      <c r="E95" s="3"/>
      <c r="F95" s="3"/>
      <c r="G95" s="3"/>
      <c r="H95" s="3"/>
      <c r="I95" s="3"/>
      <c r="J95" s="3"/>
      <c r="K95" s="3"/>
      <c r="L95" s="3"/>
      <c r="Q95" s="72" t="s">
        <v>27</v>
      </c>
      <c r="R95" s="72" t="s">
        <v>591</v>
      </c>
      <c r="S95" s="73">
        <v>5318</v>
      </c>
      <c r="AH95" s="75">
        <v>63</v>
      </c>
      <c r="AI95" s="76" t="s">
        <v>592</v>
      </c>
      <c r="AL95" s="76">
        <v>10</v>
      </c>
      <c r="AM95" s="76">
        <v>1020</v>
      </c>
      <c r="AN95" s="103" t="s">
        <v>593</v>
      </c>
    </row>
    <row r="96" spans="2:40">
      <c r="B96" s="3"/>
      <c r="D96" s="3"/>
      <c r="E96" s="3"/>
      <c r="F96" s="3"/>
      <c r="G96" s="3"/>
      <c r="H96" s="3"/>
      <c r="I96" s="3"/>
      <c r="J96" s="3"/>
      <c r="K96" s="3"/>
      <c r="L96" s="3"/>
      <c r="Q96" s="72" t="s">
        <v>27</v>
      </c>
      <c r="R96" s="72" t="s">
        <v>594</v>
      </c>
      <c r="S96" s="73">
        <v>5321</v>
      </c>
      <c r="AH96" s="75">
        <v>64</v>
      </c>
      <c r="AI96" s="76" t="s">
        <v>595</v>
      </c>
      <c r="AL96" s="76">
        <v>10</v>
      </c>
      <c r="AM96" s="76">
        <v>1030</v>
      </c>
      <c r="AN96" s="103" t="s">
        <v>596</v>
      </c>
    </row>
    <row r="97" spans="2:40">
      <c r="B97" s="3"/>
      <c r="D97" s="3"/>
      <c r="E97" s="3"/>
      <c r="F97" s="3"/>
      <c r="G97" s="3"/>
      <c r="H97" s="3"/>
      <c r="I97" s="3"/>
      <c r="J97" s="3"/>
      <c r="K97" s="3"/>
      <c r="L97" s="3"/>
      <c r="Q97" s="72" t="s">
        <v>27</v>
      </c>
      <c r="R97" s="72" t="s">
        <v>597</v>
      </c>
      <c r="S97" s="73">
        <v>5347</v>
      </c>
      <c r="AH97" s="75">
        <v>65</v>
      </c>
      <c r="AI97" s="76" t="s">
        <v>598</v>
      </c>
      <c r="AL97" s="76">
        <v>10</v>
      </c>
      <c r="AM97" s="76">
        <v>1040</v>
      </c>
      <c r="AN97" s="103" t="s">
        <v>599</v>
      </c>
    </row>
    <row r="98" spans="2:40">
      <c r="B98" s="3"/>
      <c r="D98" s="3"/>
      <c r="E98" s="3"/>
      <c r="F98" s="3"/>
      <c r="G98" s="3"/>
      <c r="H98" s="3"/>
      <c r="I98" s="3"/>
      <c r="J98" s="3"/>
      <c r="K98" s="3"/>
      <c r="L98" s="3"/>
      <c r="Q98" s="72" t="s">
        <v>27</v>
      </c>
      <c r="R98" s="72" t="s">
        <v>600</v>
      </c>
      <c r="S98" s="73">
        <v>5353</v>
      </c>
      <c r="AH98" s="75">
        <v>66</v>
      </c>
      <c r="AI98" s="76" t="s">
        <v>601</v>
      </c>
      <c r="AL98" s="76">
        <v>10</v>
      </c>
      <c r="AM98" s="76">
        <v>1051</v>
      </c>
      <c r="AN98" s="103" t="s">
        <v>602</v>
      </c>
    </row>
    <row r="99" spans="2:40">
      <c r="B99" s="3"/>
      <c r="D99" s="3"/>
      <c r="E99" s="3"/>
      <c r="F99" s="3"/>
      <c r="G99" s="3"/>
      <c r="H99" s="3"/>
      <c r="I99" s="3"/>
      <c r="J99" s="3"/>
      <c r="K99" s="3"/>
      <c r="L99" s="3"/>
      <c r="Q99" s="72" t="s">
        <v>27</v>
      </c>
      <c r="R99" s="72" t="s">
        <v>603</v>
      </c>
      <c r="S99" s="73">
        <v>5360</v>
      </c>
      <c r="AH99" s="75">
        <v>68</v>
      </c>
      <c r="AI99" s="76" t="s">
        <v>604</v>
      </c>
      <c r="AL99" s="76">
        <v>10</v>
      </c>
      <c r="AM99" s="76">
        <v>1052</v>
      </c>
      <c r="AN99" s="103" t="s">
        <v>605</v>
      </c>
    </row>
    <row r="100" spans="2:40">
      <c r="B100" s="3"/>
      <c r="D100" s="3"/>
      <c r="E100" s="3"/>
      <c r="F100" s="3"/>
      <c r="G100" s="3"/>
      <c r="H100" s="3"/>
      <c r="I100" s="3"/>
      <c r="J100" s="3"/>
      <c r="K100" s="3"/>
      <c r="L100" s="3"/>
      <c r="Q100" s="72" t="s">
        <v>27</v>
      </c>
      <c r="R100" s="72" t="s">
        <v>606</v>
      </c>
      <c r="S100" s="73">
        <v>5361</v>
      </c>
      <c r="AH100" s="75">
        <v>69</v>
      </c>
      <c r="AI100" s="76" t="s">
        <v>607</v>
      </c>
      <c r="AL100" s="76">
        <v>10</v>
      </c>
      <c r="AM100" s="76">
        <v>1061</v>
      </c>
      <c r="AN100" s="103" t="s">
        <v>608</v>
      </c>
    </row>
    <row r="101" spans="2:40">
      <c r="B101" s="3"/>
      <c r="C101" s="3"/>
      <c r="D101" s="3"/>
      <c r="E101" s="3"/>
      <c r="F101" s="3"/>
      <c r="G101" s="3"/>
      <c r="H101" s="3"/>
      <c r="I101" s="3"/>
      <c r="J101" s="3"/>
      <c r="K101" s="3"/>
      <c r="L101" s="3"/>
      <c r="Q101" s="72" t="s">
        <v>27</v>
      </c>
      <c r="R101" s="72" t="s">
        <v>609</v>
      </c>
      <c r="S101" s="73">
        <v>5364</v>
      </c>
      <c r="AH101" s="75">
        <v>70</v>
      </c>
      <c r="AI101" s="76" t="s">
        <v>610</v>
      </c>
      <c r="AL101" s="76">
        <v>10</v>
      </c>
      <c r="AM101" s="76">
        <v>1062</v>
      </c>
      <c r="AN101" s="103" t="s">
        <v>611</v>
      </c>
    </row>
    <row r="102" spans="2:40">
      <c r="B102" s="3"/>
      <c r="C102" s="3"/>
      <c r="D102" s="3"/>
      <c r="E102" s="3"/>
      <c r="F102" s="3"/>
      <c r="G102" s="3"/>
      <c r="H102" s="3"/>
      <c r="I102" s="3"/>
      <c r="J102" s="3"/>
      <c r="K102" s="3"/>
      <c r="L102" s="3"/>
      <c r="Q102" s="72" t="s">
        <v>27</v>
      </c>
      <c r="R102" s="72" t="s">
        <v>612</v>
      </c>
      <c r="S102" s="73">
        <v>5368</v>
      </c>
      <c r="AH102" s="75">
        <v>71</v>
      </c>
      <c r="AI102" s="76" t="s">
        <v>613</v>
      </c>
      <c r="AL102" s="76">
        <v>10</v>
      </c>
      <c r="AM102" s="76">
        <v>1063</v>
      </c>
      <c r="AN102" s="103" t="s">
        <v>614</v>
      </c>
    </row>
    <row r="103" spans="2:40">
      <c r="B103" s="3"/>
      <c r="C103" s="3"/>
      <c r="D103" s="3"/>
      <c r="E103" s="3"/>
      <c r="F103" s="3"/>
      <c r="G103" s="3"/>
      <c r="H103" s="3"/>
      <c r="I103" s="3"/>
      <c r="J103" s="3"/>
      <c r="K103" s="3"/>
      <c r="L103" s="3"/>
      <c r="Q103" s="72" t="s">
        <v>27</v>
      </c>
      <c r="R103" s="72" t="s">
        <v>615</v>
      </c>
      <c r="S103" s="73">
        <v>5376</v>
      </c>
      <c r="AH103" s="75">
        <v>72</v>
      </c>
      <c r="AI103" s="76" t="s">
        <v>616</v>
      </c>
      <c r="AL103" s="76">
        <v>10</v>
      </c>
      <c r="AM103" s="76">
        <v>1071</v>
      </c>
      <c r="AN103" s="103" t="s">
        <v>617</v>
      </c>
    </row>
    <row r="104" spans="2:40">
      <c r="B104" s="3"/>
      <c r="C104" s="3"/>
      <c r="D104" s="3"/>
      <c r="E104" s="3"/>
      <c r="F104" s="3"/>
      <c r="G104" s="3"/>
      <c r="H104" s="3"/>
      <c r="I104" s="3"/>
      <c r="J104" s="3"/>
      <c r="K104" s="3"/>
      <c r="L104" s="3"/>
      <c r="Q104" s="72" t="s">
        <v>27</v>
      </c>
      <c r="R104" s="72" t="s">
        <v>618</v>
      </c>
      <c r="S104" s="73">
        <v>5380</v>
      </c>
      <c r="AH104" s="75">
        <v>73</v>
      </c>
      <c r="AI104" s="76" t="s">
        <v>619</v>
      </c>
      <c r="AL104" s="76">
        <v>10</v>
      </c>
      <c r="AM104" s="76">
        <v>1072</v>
      </c>
      <c r="AN104" s="103" t="s">
        <v>620</v>
      </c>
    </row>
    <row r="105" spans="2:40">
      <c r="B105" s="3"/>
      <c r="C105" s="3"/>
      <c r="D105" s="3"/>
      <c r="E105" s="3"/>
      <c r="F105" s="3"/>
      <c r="G105" s="3"/>
      <c r="H105" s="3"/>
      <c r="I105" s="3"/>
      <c r="J105" s="3"/>
      <c r="K105" s="3"/>
      <c r="L105" s="3"/>
      <c r="Q105" s="72" t="s">
        <v>27</v>
      </c>
      <c r="R105" s="72" t="s">
        <v>621</v>
      </c>
      <c r="S105" s="73">
        <v>5390</v>
      </c>
      <c r="AH105" s="75">
        <v>74</v>
      </c>
      <c r="AI105" s="76" t="s">
        <v>622</v>
      </c>
      <c r="AL105" s="76">
        <v>10</v>
      </c>
      <c r="AM105" s="76">
        <v>1081</v>
      </c>
      <c r="AN105" s="103" t="s">
        <v>623</v>
      </c>
    </row>
    <row r="106" spans="2:40">
      <c r="B106" s="3"/>
      <c r="C106" s="3"/>
      <c r="D106" s="3"/>
      <c r="E106" s="3"/>
      <c r="F106" s="3"/>
      <c r="G106" s="3"/>
      <c r="H106" s="3"/>
      <c r="I106" s="3"/>
      <c r="J106" s="3"/>
      <c r="K106" s="3"/>
      <c r="L106" s="3"/>
      <c r="Q106" s="72" t="s">
        <v>27</v>
      </c>
      <c r="R106" s="72" t="s">
        <v>624</v>
      </c>
      <c r="S106" s="73">
        <v>5400</v>
      </c>
      <c r="AH106" s="75">
        <v>75</v>
      </c>
      <c r="AI106" s="76" t="s">
        <v>625</v>
      </c>
      <c r="AL106" s="76">
        <v>10</v>
      </c>
      <c r="AM106" s="76">
        <v>1082</v>
      </c>
      <c r="AN106" s="103" t="s">
        <v>626</v>
      </c>
    </row>
    <row r="107" spans="2:40">
      <c r="B107" s="3"/>
      <c r="C107" s="3"/>
      <c r="D107" s="3"/>
      <c r="E107" s="3"/>
      <c r="F107" s="3"/>
      <c r="G107" s="3"/>
      <c r="H107" s="3"/>
      <c r="I107" s="3"/>
      <c r="J107" s="3"/>
      <c r="K107" s="3"/>
      <c r="L107" s="3"/>
      <c r="Q107" s="72" t="s">
        <v>27</v>
      </c>
      <c r="R107" s="72" t="s">
        <v>627</v>
      </c>
      <c r="S107" s="73">
        <v>5411</v>
      </c>
      <c r="AH107" s="75">
        <v>77</v>
      </c>
      <c r="AI107" s="76" t="s">
        <v>628</v>
      </c>
      <c r="AL107" s="76">
        <v>10</v>
      </c>
      <c r="AM107" s="76">
        <v>1083</v>
      </c>
      <c r="AN107" s="103" t="s">
        <v>629</v>
      </c>
    </row>
    <row r="108" spans="2:40">
      <c r="B108" s="3"/>
      <c r="C108" s="3"/>
      <c r="D108" s="3"/>
      <c r="E108" s="3"/>
      <c r="F108" s="3"/>
      <c r="G108" s="3"/>
      <c r="H108" s="3"/>
      <c r="I108" s="3"/>
      <c r="J108" s="3"/>
      <c r="K108" s="3"/>
      <c r="L108" s="3"/>
      <c r="Q108" s="72" t="s">
        <v>27</v>
      </c>
      <c r="R108" s="72" t="s">
        <v>630</v>
      </c>
      <c r="S108" s="73">
        <v>5425</v>
      </c>
      <c r="AH108" s="75">
        <v>78</v>
      </c>
      <c r="AI108" s="76" t="s">
        <v>631</v>
      </c>
      <c r="AL108" s="76">
        <v>10</v>
      </c>
      <c r="AM108" s="76">
        <v>1084</v>
      </c>
      <c r="AN108" s="103" t="s">
        <v>632</v>
      </c>
    </row>
    <row r="109" spans="2:40">
      <c r="B109" s="3"/>
      <c r="C109" s="3"/>
      <c r="D109" s="3"/>
      <c r="E109" s="3"/>
      <c r="F109" s="3"/>
      <c r="G109" s="3"/>
      <c r="H109" s="3"/>
      <c r="I109" s="3"/>
      <c r="J109" s="3"/>
      <c r="K109" s="3"/>
      <c r="L109" s="3"/>
      <c r="Q109" s="72" t="s">
        <v>27</v>
      </c>
      <c r="R109" s="72" t="s">
        <v>633</v>
      </c>
      <c r="S109" s="73">
        <v>5440</v>
      </c>
      <c r="AH109" s="75">
        <v>79</v>
      </c>
      <c r="AI109" s="76" t="s">
        <v>634</v>
      </c>
      <c r="AL109" s="76">
        <v>10</v>
      </c>
      <c r="AM109" s="76">
        <v>1089</v>
      </c>
      <c r="AN109" s="103" t="s">
        <v>635</v>
      </c>
    </row>
    <row r="110" spans="2:40">
      <c r="B110" s="3"/>
      <c r="C110" s="3"/>
      <c r="D110" s="3"/>
      <c r="E110" s="3"/>
      <c r="F110" s="3"/>
      <c r="G110" s="3"/>
      <c r="H110" s="3"/>
      <c r="I110" s="3"/>
      <c r="J110" s="3"/>
      <c r="K110" s="3"/>
      <c r="L110" s="3"/>
      <c r="Q110" s="72" t="s">
        <v>27</v>
      </c>
      <c r="R110" s="72" t="s">
        <v>636</v>
      </c>
      <c r="S110" s="73">
        <v>5467</v>
      </c>
      <c r="AH110" s="75">
        <v>80</v>
      </c>
      <c r="AI110" s="76" t="s">
        <v>637</v>
      </c>
      <c r="AL110" s="76">
        <v>10</v>
      </c>
      <c r="AM110" s="76">
        <v>1090</v>
      </c>
      <c r="AN110" s="103" t="s">
        <v>638</v>
      </c>
    </row>
    <row r="111" spans="2:40">
      <c r="B111" s="3"/>
      <c r="C111" s="3"/>
      <c r="D111" s="3"/>
      <c r="E111" s="3"/>
      <c r="F111" s="3"/>
      <c r="G111" s="3"/>
      <c r="H111" s="3"/>
      <c r="I111" s="3"/>
      <c r="J111" s="3"/>
      <c r="K111" s="3"/>
      <c r="L111" s="3"/>
      <c r="Q111" s="72" t="s">
        <v>27</v>
      </c>
      <c r="R111" s="72" t="s">
        <v>639</v>
      </c>
      <c r="S111" s="73">
        <v>5475</v>
      </c>
      <c r="AH111" s="75">
        <v>81</v>
      </c>
      <c r="AI111" s="76" t="s">
        <v>640</v>
      </c>
      <c r="AL111" s="76">
        <v>11</v>
      </c>
      <c r="AM111" s="76">
        <v>1101</v>
      </c>
      <c r="AN111" s="103" t="s">
        <v>641</v>
      </c>
    </row>
    <row r="112" spans="2:40">
      <c r="B112" s="3"/>
      <c r="C112" s="3"/>
      <c r="D112" s="3"/>
      <c r="E112" s="3"/>
      <c r="F112" s="3"/>
      <c r="G112" s="3"/>
      <c r="H112" s="3"/>
      <c r="I112" s="3"/>
      <c r="J112" s="3"/>
      <c r="K112" s="3"/>
      <c r="L112" s="3"/>
      <c r="Q112" s="72" t="s">
        <v>27</v>
      </c>
      <c r="R112" s="72" t="s">
        <v>642</v>
      </c>
      <c r="S112" s="73">
        <v>5480</v>
      </c>
      <c r="AH112" s="75">
        <v>82</v>
      </c>
      <c r="AI112" s="76" t="s">
        <v>643</v>
      </c>
      <c r="AL112" s="76">
        <v>11</v>
      </c>
      <c r="AM112" s="76">
        <v>1102</v>
      </c>
      <c r="AN112" s="103" t="s">
        <v>644</v>
      </c>
    </row>
    <row r="113" spans="2:40">
      <c r="B113" s="3"/>
      <c r="C113" s="3"/>
      <c r="D113" s="3"/>
      <c r="E113" s="3"/>
      <c r="F113" s="3"/>
      <c r="G113" s="3"/>
      <c r="H113" s="3"/>
      <c r="I113" s="3"/>
      <c r="J113" s="3"/>
      <c r="K113" s="3"/>
      <c r="L113" s="3"/>
      <c r="Q113" s="72" t="s">
        <v>27</v>
      </c>
      <c r="R113" s="72" t="s">
        <v>47</v>
      </c>
      <c r="S113" s="73">
        <v>5483</v>
      </c>
      <c r="AH113" s="75">
        <v>84</v>
      </c>
      <c r="AI113" s="76" t="s">
        <v>645</v>
      </c>
      <c r="AL113" s="76">
        <v>11</v>
      </c>
      <c r="AM113" s="76">
        <v>1103</v>
      </c>
      <c r="AN113" s="103" t="s">
        <v>646</v>
      </c>
    </row>
    <row r="114" spans="2:40">
      <c r="B114" s="3"/>
      <c r="C114" s="3"/>
      <c r="D114" s="3"/>
      <c r="E114" s="3"/>
      <c r="F114" s="3"/>
      <c r="G114" s="3"/>
      <c r="H114" s="3"/>
      <c r="I114" s="3"/>
      <c r="J114" s="3"/>
      <c r="K114" s="3"/>
      <c r="L114" s="3"/>
      <c r="Q114" s="72" t="s">
        <v>27</v>
      </c>
      <c r="R114" s="72" t="s">
        <v>647</v>
      </c>
      <c r="S114" s="73">
        <v>5490</v>
      </c>
      <c r="AH114" s="75">
        <v>85</v>
      </c>
      <c r="AI114" s="76" t="s">
        <v>648</v>
      </c>
      <c r="AL114" s="76">
        <v>11</v>
      </c>
      <c r="AM114" s="76">
        <v>1104</v>
      </c>
      <c r="AN114" s="103" t="s">
        <v>649</v>
      </c>
    </row>
    <row r="115" spans="2:40">
      <c r="B115" s="3"/>
      <c r="C115" s="3"/>
      <c r="D115" s="3"/>
      <c r="E115" s="3"/>
      <c r="F115" s="3"/>
      <c r="G115" s="3"/>
      <c r="H115" s="3"/>
      <c r="I115" s="3"/>
      <c r="J115" s="3"/>
      <c r="K115" s="3"/>
      <c r="L115" s="3"/>
      <c r="Q115" s="72" t="s">
        <v>27</v>
      </c>
      <c r="R115" s="72" t="s">
        <v>650</v>
      </c>
      <c r="S115" s="73">
        <v>5495</v>
      </c>
      <c r="AH115" s="75">
        <v>86</v>
      </c>
      <c r="AI115" s="76" t="s">
        <v>651</v>
      </c>
      <c r="AL115" s="76">
        <v>12</v>
      </c>
      <c r="AM115" s="76">
        <v>1200</v>
      </c>
      <c r="AN115" s="103" t="s">
        <v>414</v>
      </c>
    </row>
    <row r="116" spans="2:40">
      <c r="B116" s="3"/>
      <c r="C116" s="3"/>
      <c r="D116" s="3"/>
      <c r="E116" s="3"/>
      <c r="F116" s="3"/>
      <c r="G116" s="3"/>
      <c r="H116" s="3"/>
      <c r="I116" s="3"/>
      <c r="J116" s="3"/>
      <c r="K116" s="3"/>
      <c r="L116" s="3"/>
      <c r="Q116" s="72" t="s">
        <v>27</v>
      </c>
      <c r="R116" s="72" t="s">
        <v>652</v>
      </c>
      <c r="S116" s="73">
        <v>5501</v>
      </c>
      <c r="AH116" s="75">
        <v>87</v>
      </c>
      <c r="AI116" s="76" t="s">
        <v>653</v>
      </c>
      <c r="AL116" s="76">
        <v>13</v>
      </c>
      <c r="AM116" s="76">
        <v>1311</v>
      </c>
      <c r="AN116" s="103" t="s">
        <v>654</v>
      </c>
    </row>
    <row r="117" spans="2:40">
      <c r="B117" s="3"/>
      <c r="C117" s="3"/>
      <c r="D117" s="3"/>
      <c r="E117" s="3"/>
      <c r="F117" s="3"/>
      <c r="G117" s="3"/>
      <c r="H117" s="3"/>
      <c r="I117" s="3"/>
      <c r="J117" s="3"/>
      <c r="K117" s="3"/>
      <c r="L117" s="3"/>
      <c r="Q117" s="72" t="s">
        <v>27</v>
      </c>
      <c r="R117" s="72" t="s">
        <v>655</v>
      </c>
      <c r="S117" s="73">
        <v>5541</v>
      </c>
      <c r="AH117" s="75">
        <v>88</v>
      </c>
      <c r="AI117" s="76" t="s">
        <v>656</v>
      </c>
      <c r="AL117" s="76">
        <v>13</v>
      </c>
      <c r="AM117" s="76">
        <v>1312</v>
      </c>
      <c r="AN117" s="103" t="s">
        <v>657</v>
      </c>
    </row>
    <row r="118" spans="2:40">
      <c r="B118" s="3"/>
      <c r="C118" s="3"/>
      <c r="D118" s="3"/>
      <c r="E118" s="3"/>
      <c r="F118" s="3"/>
      <c r="G118" s="3"/>
      <c r="H118" s="3"/>
      <c r="I118" s="3"/>
      <c r="J118" s="3"/>
      <c r="K118" s="3"/>
      <c r="L118" s="3"/>
      <c r="Q118" s="72" t="s">
        <v>27</v>
      </c>
      <c r="R118" s="72" t="s">
        <v>658</v>
      </c>
      <c r="S118" s="73">
        <v>5543</v>
      </c>
      <c r="AH118" s="75">
        <v>90</v>
      </c>
      <c r="AI118" s="76" t="s">
        <v>659</v>
      </c>
      <c r="AL118" s="76">
        <v>13</v>
      </c>
      <c r="AM118" s="76">
        <v>1313</v>
      </c>
      <c r="AN118" s="103" t="s">
        <v>660</v>
      </c>
    </row>
    <row r="119" spans="2:40">
      <c r="B119" s="3"/>
      <c r="C119" s="3"/>
      <c r="D119" s="3"/>
      <c r="E119" s="3"/>
      <c r="F119" s="3"/>
      <c r="G119" s="3"/>
      <c r="H119" s="3"/>
      <c r="I119" s="3"/>
      <c r="J119" s="3"/>
      <c r="K119" s="3"/>
      <c r="L119" s="3"/>
      <c r="Q119" s="72" t="s">
        <v>27</v>
      </c>
      <c r="R119" s="72" t="s">
        <v>661</v>
      </c>
      <c r="S119" s="73">
        <v>5576</v>
      </c>
      <c r="AH119" s="75">
        <v>91</v>
      </c>
      <c r="AI119" s="76" t="s">
        <v>662</v>
      </c>
      <c r="AL119" s="76">
        <v>13</v>
      </c>
      <c r="AM119" s="76">
        <v>1391</v>
      </c>
      <c r="AN119" s="103" t="s">
        <v>663</v>
      </c>
    </row>
    <row r="120" spans="2:40">
      <c r="B120" s="3"/>
      <c r="C120" s="3"/>
      <c r="D120" s="3"/>
      <c r="E120" s="3"/>
      <c r="F120" s="3"/>
      <c r="G120" s="3"/>
      <c r="H120" s="3"/>
      <c r="I120" s="3"/>
      <c r="J120" s="3"/>
      <c r="K120" s="3"/>
      <c r="L120" s="3"/>
      <c r="Q120" s="72" t="s">
        <v>27</v>
      </c>
      <c r="R120" s="72" t="s">
        <v>664</v>
      </c>
      <c r="S120" s="73">
        <v>5579</v>
      </c>
      <c r="AH120" s="75">
        <v>92</v>
      </c>
      <c r="AI120" s="76" t="s">
        <v>665</v>
      </c>
      <c r="AL120" s="76">
        <v>13</v>
      </c>
      <c r="AM120" s="76">
        <v>1392</v>
      </c>
      <c r="AN120" s="103" t="s">
        <v>666</v>
      </c>
    </row>
    <row r="121" spans="2:40">
      <c r="B121" s="3"/>
      <c r="C121" s="3"/>
      <c r="D121" s="3"/>
      <c r="E121" s="3"/>
      <c r="F121" s="3"/>
      <c r="G121" s="3"/>
      <c r="H121" s="3"/>
      <c r="I121" s="3"/>
      <c r="J121" s="3"/>
      <c r="K121" s="3"/>
      <c r="L121" s="3"/>
      <c r="Q121" s="72" t="s">
        <v>27</v>
      </c>
      <c r="R121" s="72" t="s">
        <v>667</v>
      </c>
      <c r="S121" s="73">
        <v>5585</v>
      </c>
      <c r="AH121" s="75">
        <v>93</v>
      </c>
      <c r="AI121" s="76" t="s">
        <v>668</v>
      </c>
      <c r="AL121" s="76">
        <v>13</v>
      </c>
      <c r="AM121" s="76">
        <v>1393</v>
      </c>
      <c r="AN121" s="103" t="s">
        <v>669</v>
      </c>
    </row>
    <row r="122" spans="2:40">
      <c r="B122" s="3"/>
      <c r="C122" s="3"/>
      <c r="D122" s="3"/>
      <c r="E122" s="3"/>
      <c r="F122" s="3"/>
      <c r="G122" s="3"/>
      <c r="H122" s="3"/>
      <c r="I122" s="3"/>
      <c r="J122" s="3"/>
      <c r="K122" s="3"/>
      <c r="L122" s="3"/>
      <c r="Q122" s="72" t="s">
        <v>27</v>
      </c>
      <c r="R122" s="72" t="s">
        <v>670</v>
      </c>
      <c r="S122" s="73">
        <v>5591</v>
      </c>
      <c r="AH122" s="75">
        <v>94</v>
      </c>
      <c r="AI122" s="76" t="s">
        <v>671</v>
      </c>
      <c r="AL122" s="76">
        <v>13</v>
      </c>
      <c r="AM122" s="76">
        <v>1394</v>
      </c>
      <c r="AN122" s="103" t="s">
        <v>672</v>
      </c>
    </row>
    <row r="123" spans="2:40">
      <c r="B123" s="3"/>
      <c r="C123" s="3"/>
      <c r="D123" s="3"/>
      <c r="E123" s="3"/>
      <c r="F123" s="3"/>
      <c r="G123" s="3"/>
      <c r="H123" s="3"/>
      <c r="I123" s="3"/>
      <c r="J123" s="3"/>
      <c r="K123" s="3"/>
      <c r="L123" s="3"/>
      <c r="Q123" s="72" t="s">
        <v>27</v>
      </c>
      <c r="R123" s="72" t="s">
        <v>673</v>
      </c>
      <c r="S123" s="73">
        <v>5604</v>
      </c>
      <c r="AH123" s="75">
        <v>95</v>
      </c>
      <c r="AI123" s="76" t="s">
        <v>674</v>
      </c>
      <c r="AL123" s="76">
        <v>13</v>
      </c>
      <c r="AM123" s="76">
        <v>1399</v>
      </c>
      <c r="AN123" s="103" t="s">
        <v>675</v>
      </c>
    </row>
    <row r="124" spans="2:40">
      <c r="B124" s="3"/>
      <c r="C124" s="3"/>
      <c r="D124" s="3"/>
      <c r="E124" s="3"/>
      <c r="F124" s="3"/>
      <c r="G124" s="3"/>
      <c r="H124" s="3"/>
      <c r="I124" s="3"/>
      <c r="J124" s="3"/>
      <c r="K124" s="3"/>
      <c r="L124" s="3"/>
      <c r="Q124" s="72" t="s">
        <v>27</v>
      </c>
      <c r="R124" s="72" t="s">
        <v>676</v>
      </c>
      <c r="S124" s="73">
        <v>5607</v>
      </c>
      <c r="AH124" s="75">
        <v>96</v>
      </c>
      <c r="AI124" s="76" t="s">
        <v>677</v>
      </c>
      <c r="AL124" s="76">
        <v>14</v>
      </c>
      <c r="AM124" s="76">
        <v>1410</v>
      </c>
      <c r="AN124" s="103" t="s">
        <v>678</v>
      </c>
    </row>
    <row r="125" spans="2:40">
      <c r="B125" s="3"/>
      <c r="C125" s="3"/>
      <c r="D125" s="3"/>
      <c r="E125" s="3"/>
      <c r="F125" s="3"/>
      <c r="G125" s="3"/>
      <c r="H125" s="3"/>
      <c r="I125" s="3"/>
      <c r="J125" s="3"/>
      <c r="K125" s="3"/>
      <c r="L125" s="3"/>
      <c r="Q125" s="72" t="s">
        <v>27</v>
      </c>
      <c r="R125" s="72" t="s">
        <v>679</v>
      </c>
      <c r="S125" s="73">
        <v>5615</v>
      </c>
      <c r="AH125" s="75">
        <v>97</v>
      </c>
      <c r="AI125" s="76" t="s">
        <v>680</v>
      </c>
      <c r="AL125" s="76">
        <v>14</v>
      </c>
      <c r="AM125" s="76">
        <v>1420</v>
      </c>
      <c r="AN125" s="103" t="s">
        <v>681</v>
      </c>
    </row>
    <row r="126" spans="2:40">
      <c r="B126" s="3"/>
      <c r="C126" s="3"/>
      <c r="D126" s="3"/>
      <c r="E126" s="3"/>
      <c r="F126" s="3"/>
      <c r="G126" s="3"/>
      <c r="H126" s="3"/>
      <c r="I126" s="3"/>
      <c r="J126" s="3"/>
      <c r="K126" s="3"/>
      <c r="L126" s="3"/>
      <c r="Q126" s="72" t="s">
        <v>27</v>
      </c>
      <c r="R126" s="72" t="s">
        <v>682</v>
      </c>
      <c r="S126" s="73">
        <v>5628</v>
      </c>
      <c r="AH126" s="75">
        <v>98</v>
      </c>
      <c r="AI126" s="76" t="s">
        <v>683</v>
      </c>
      <c r="AL126" s="76">
        <v>14</v>
      </c>
      <c r="AM126" s="76">
        <v>1430</v>
      </c>
      <c r="AN126" s="103" t="s">
        <v>684</v>
      </c>
    </row>
    <row r="127" spans="2:40">
      <c r="B127" s="3"/>
      <c r="C127" s="3"/>
      <c r="D127" s="3"/>
      <c r="E127" s="3"/>
      <c r="F127" s="3"/>
      <c r="G127" s="3"/>
      <c r="H127" s="3"/>
      <c r="I127" s="3"/>
      <c r="J127" s="3"/>
      <c r="K127" s="3"/>
      <c r="L127" s="3"/>
      <c r="Q127" s="72" t="s">
        <v>27</v>
      </c>
      <c r="R127" s="72" t="s">
        <v>685</v>
      </c>
      <c r="S127" s="73">
        <v>5631</v>
      </c>
      <c r="AH127" s="75">
        <v>99</v>
      </c>
      <c r="AI127" s="76" t="s">
        <v>686</v>
      </c>
      <c r="AL127" s="76">
        <v>15</v>
      </c>
      <c r="AM127" s="76">
        <v>1511</v>
      </c>
      <c r="AN127" s="103" t="s">
        <v>687</v>
      </c>
    </row>
    <row r="128" spans="2:40">
      <c r="B128" s="3"/>
      <c r="C128" s="3"/>
      <c r="D128" s="3"/>
      <c r="E128" s="3"/>
      <c r="F128" s="3"/>
      <c r="G128" s="3"/>
      <c r="H128" s="3"/>
      <c r="I128" s="3"/>
      <c r="J128" s="3"/>
      <c r="K128" s="3"/>
      <c r="L128" s="3"/>
      <c r="Q128" s="72" t="s">
        <v>27</v>
      </c>
      <c r="R128" s="72" t="s">
        <v>688</v>
      </c>
      <c r="S128" s="73">
        <v>5642</v>
      </c>
      <c r="AL128" s="76">
        <v>15</v>
      </c>
      <c r="AM128" s="76">
        <v>1512</v>
      </c>
      <c r="AN128" s="103" t="s">
        <v>689</v>
      </c>
    </row>
    <row r="129" spans="2:40">
      <c r="B129" s="3"/>
      <c r="C129" s="3"/>
      <c r="D129" s="3"/>
      <c r="E129" s="3"/>
      <c r="F129" s="3"/>
      <c r="G129" s="3"/>
      <c r="H129" s="3"/>
      <c r="I129" s="3"/>
      <c r="J129" s="3"/>
      <c r="K129" s="3"/>
      <c r="L129" s="3"/>
      <c r="Q129" s="72" t="s">
        <v>27</v>
      </c>
      <c r="R129" s="72" t="s">
        <v>690</v>
      </c>
      <c r="S129" s="73">
        <v>5647</v>
      </c>
      <c r="AL129" s="76">
        <v>15</v>
      </c>
      <c r="AM129" s="76">
        <v>1513</v>
      </c>
      <c r="AN129" s="103" t="s">
        <v>691</v>
      </c>
    </row>
    <row r="130" spans="2:40">
      <c r="B130" s="3"/>
      <c r="C130" s="3"/>
      <c r="D130" s="3"/>
      <c r="E130" s="3"/>
      <c r="F130" s="3"/>
      <c r="G130" s="3"/>
      <c r="H130" s="3"/>
      <c r="I130" s="3"/>
      <c r="J130" s="3"/>
      <c r="K130" s="3"/>
      <c r="L130" s="3"/>
      <c r="Q130" s="72" t="s">
        <v>27</v>
      </c>
      <c r="R130" s="72" t="s">
        <v>692</v>
      </c>
      <c r="S130" s="73">
        <v>5649</v>
      </c>
      <c r="AL130" s="76">
        <v>15</v>
      </c>
      <c r="AM130" s="76">
        <v>1521</v>
      </c>
      <c r="AN130" s="103" t="s">
        <v>693</v>
      </c>
    </row>
    <row r="131" spans="2:40">
      <c r="B131" s="3"/>
      <c r="C131" s="3"/>
      <c r="D131" s="3"/>
      <c r="E131" s="3"/>
      <c r="F131" s="3"/>
      <c r="G131" s="3"/>
      <c r="H131" s="3"/>
      <c r="I131" s="3"/>
      <c r="J131" s="3"/>
      <c r="K131" s="3"/>
      <c r="L131" s="3"/>
      <c r="Q131" s="72" t="s">
        <v>27</v>
      </c>
      <c r="R131" s="72" t="s">
        <v>694</v>
      </c>
      <c r="S131" s="73">
        <v>5652</v>
      </c>
      <c r="AL131" s="76">
        <v>15</v>
      </c>
      <c r="AM131" s="76">
        <v>1522</v>
      </c>
      <c r="AN131" s="103" t="s">
        <v>695</v>
      </c>
    </row>
    <row r="132" spans="2:40">
      <c r="B132" s="3"/>
      <c r="C132" s="3"/>
      <c r="D132" s="3"/>
      <c r="E132" s="3"/>
      <c r="F132" s="3"/>
      <c r="G132" s="3"/>
      <c r="H132" s="3"/>
      <c r="I132" s="3"/>
      <c r="J132" s="3"/>
      <c r="K132" s="3"/>
      <c r="L132" s="3"/>
      <c r="Q132" s="72" t="s">
        <v>27</v>
      </c>
      <c r="R132" s="72" t="s">
        <v>696</v>
      </c>
      <c r="S132" s="73">
        <v>5656</v>
      </c>
      <c r="AL132" s="76">
        <v>15</v>
      </c>
      <c r="AM132" s="76">
        <v>1523</v>
      </c>
      <c r="AN132" s="103" t="s">
        <v>697</v>
      </c>
    </row>
    <row r="133" spans="2:40">
      <c r="B133" s="3"/>
      <c r="C133" s="3"/>
      <c r="D133" s="3"/>
      <c r="E133" s="3"/>
      <c r="F133" s="3"/>
      <c r="G133" s="3"/>
      <c r="H133" s="3"/>
      <c r="I133" s="3"/>
      <c r="J133" s="3"/>
      <c r="K133" s="3"/>
      <c r="L133" s="3"/>
      <c r="Q133" s="72" t="s">
        <v>27</v>
      </c>
      <c r="R133" s="72" t="s">
        <v>698</v>
      </c>
      <c r="S133" s="73">
        <v>5658</v>
      </c>
      <c r="AL133" s="76">
        <v>16</v>
      </c>
      <c r="AM133" s="76">
        <v>1610</v>
      </c>
      <c r="AN133" s="103" t="s">
        <v>699</v>
      </c>
    </row>
    <row r="134" spans="2:40">
      <c r="B134" s="3"/>
      <c r="C134" s="3"/>
      <c r="D134" s="3"/>
      <c r="E134" s="3"/>
      <c r="F134" s="3"/>
      <c r="G134" s="3"/>
      <c r="H134" s="3"/>
      <c r="I134" s="3"/>
      <c r="J134" s="3"/>
      <c r="K134" s="3"/>
      <c r="L134" s="3"/>
      <c r="Q134" s="72" t="s">
        <v>27</v>
      </c>
      <c r="R134" s="72" t="s">
        <v>700</v>
      </c>
      <c r="S134" s="73">
        <v>5659</v>
      </c>
      <c r="AL134" s="76">
        <v>16</v>
      </c>
      <c r="AM134" s="76">
        <v>1620</v>
      </c>
      <c r="AN134" s="103" t="s">
        <v>701</v>
      </c>
    </row>
    <row r="135" spans="2:40">
      <c r="B135" s="3"/>
      <c r="C135" s="3"/>
      <c r="D135" s="3"/>
      <c r="E135" s="3"/>
      <c r="F135" s="3"/>
      <c r="G135" s="3"/>
      <c r="H135" s="3"/>
      <c r="I135" s="3"/>
      <c r="J135" s="3"/>
      <c r="K135" s="3"/>
      <c r="L135" s="3"/>
      <c r="Q135" s="72" t="s">
        <v>27</v>
      </c>
      <c r="R135" s="72" t="s">
        <v>702</v>
      </c>
      <c r="S135" s="73">
        <v>5660</v>
      </c>
      <c r="AL135" s="76">
        <v>16</v>
      </c>
      <c r="AM135" s="76">
        <v>1630</v>
      </c>
      <c r="AN135" s="103" t="s">
        <v>703</v>
      </c>
    </row>
    <row r="136" spans="2:40">
      <c r="B136" s="3"/>
      <c r="C136" s="3"/>
      <c r="D136" s="3"/>
      <c r="E136" s="3"/>
      <c r="F136" s="3"/>
      <c r="G136" s="3"/>
      <c r="H136" s="3"/>
      <c r="I136" s="3"/>
      <c r="J136" s="3"/>
      <c r="K136" s="3"/>
      <c r="L136" s="3"/>
      <c r="Q136" s="72" t="s">
        <v>27</v>
      </c>
      <c r="R136" s="72" t="s">
        <v>704</v>
      </c>
      <c r="S136" s="73">
        <v>5664</v>
      </c>
      <c r="AL136" s="76">
        <v>16</v>
      </c>
      <c r="AM136" s="76">
        <v>1640</v>
      </c>
      <c r="AN136" s="103" t="s">
        <v>705</v>
      </c>
    </row>
    <row r="137" spans="2:40">
      <c r="B137" s="3"/>
      <c r="C137" s="3"/>
      <c r="D137" s="3"/>
      <c r="E137" s="3"/>
      <c r="F137" s="3"/>
      <c r="G137" s="3"/>
      <c r="H137" s="3"/>
      <c r="I137" s="3"/>
      <c r="J137" s="3"/>
      <c r="K137" s="3"/>
      <c r="L137" s="3"/>
      <c r="Q137" s="72" t="s">
        <v>27</v>
      </c>
      <c r="R137" s="72" t="s">
        <v>706</v>
      </c>
      <c r="S137" s="73">
        <v>5665</v>
      </c>
      <c r="AL137" s="76">
        <v>16</v>
      </c>
      <c r="AM137" s="76">
        <v>1690</v>
      </c>
      <c r="AN137" s="103" t="s">
        <v>707</v>
      </c>
    </row>
    <row r="138" spans="2:40">
      <c r="B138" s="3"/>
      <c r="C138" s="3"/>
      <c r="D138" s="3"/>
      <c r="E138" s="3"/>
      <c r="F138" s="3"/>
      <c r="G138" s="3"/>
      <c r="H138" s="3"/>
      <c r="I138" s="3"/>
      <c r="J138" s="3"/>
      <c r="K138" s="3"/>
      <c r="L138" s="3"/>
      <c r="Q138" s="72" t="s">
        <v>27</v>
      </c>
      <c r="R138" s="72" t="s">
        <v>708</v>
      </c>
      <c r="S138" s="73">
        <v>5667</v>
      </c>
      <c r="AL138" s="76">
        <v>17</v>
      </c>
      <c r="AM138" s="76">
        <v>1701</v>
      </c>
      <c r="AN138" s="103" t="s">
        <v>709</v>
      </c>
    </row>
    <row r="139" spans="2:40">
      <c r="B139" s="3"/>
      <c r="C139" s="3"/>
      <c r="D139" s="3"/>
      <c r="E139" s="3"/>
      <c r="F139" s="3"/>
      <c r="G139" s="3"/>
      <c r="H139" s="3"/>
      <c r="I139" s="3"/>
      <c r="J139" s="3"/>
      <c r="K139" s="3"/>
      <c r="L139" s="3"/>
      <c r="Q139" s="72" t="s">
        <v>27</v>
      </c>
      <c r="R139" s="72" t="s">
        <v>710</v>
      </c>
      <c r="S139" s="73">
        <v>5670</v>
      </c>
      <c r="AL139" s="76">
        <v>17</v>
      </c>
      <c r="AM139" s="76">
        <v>1702</v>
      </c>
      <c r="AN139" s="103" t="s">
        <v>711</v>
      </c>
    </row>
    <row r="140" spans="2:40">
      <c r="B140" s="3"/>
      <c r="C140" s="3"/>
      <c r="D140" s="3"/>
      <c r="E140" s="3"/>
      <c r="F140" s="3"/>
      <c r="G140" s="3"/>
      <c r="H140" s="3"/>
      <c r="I140" s="3"/>
      <c r="J140" s="3"/>
      <c r="K140" s="3"/>
      <c r="L140" s="3"/>
      <c r="Q140" s="72" t="s">
        <v>27</v>
      </c>
      <c r="R140" s="72" t="s">
        <v>712</v>
      </c>
      <c r="S140" s="73">
        <v>5674</v>
      </c>
      <c r="AL140" s="76">
        <v>17</v>
      </c>
      <c r="AM140" s="76">
        <v>1709</v>
      </c>
      <c r="AN140" s="103" t="s">
        <v>713</v>
      </c>
    </row>
    <row r="141" spans="2:40">
      <c r="B141" s="3"/>
      <c r="C141" s="3"/>
      <c r="D141" s="3"/>
      <c r="E141" s="3"/>
      <c r="F141" s="3"/>
      <c r="G141" s="3"/>
      <c r="H141" s="3"/>
      <c r="I141" s="3"/>
      <c r="J141" s="3"/>
      <c r="K141" s="3"/>
      <c r="L141" s="3"/>
      <c r="Q141" s="72" t="s">
        <v>27</v>
      </c>
      <c r="R141" s="72" t="s">
        <v>714</v>
      </c>
      <c r="S141" s="73">
        <v>5679</v>
      </c>
      <c r="AL141" s="76">
        <v>18</v>
      </c>
      <c r="AM141" s="76">
        <v>1811</v>
      </c>
      <c r="AN141" s="103" t="s">
        <v>715</v>
      </c>
    </row>
    <row r="142" spans="2:40">
      <c r="B142" s="3"/>
      <c r="C142" s="3"/>
      <c r="D142" s="3"/>
      <c r="E142" s="3"/>
      <c r="F142" s="3"/>
      <c r="G142" s="3"/>
      <c r="H142" s="3"/>
      <c r="I142" s="3"/>
      <c r="J142" s="3"/>
      <c r="K142" s="3"/>
      <c r="L142" s="3"/>
      <c r="Q142" s="72" t="s">
        <v>27</v>
      </c>
      <c r="R142" s="72" t="s">
        <v>716</v>
      </c>
      <c r="S142" s="73">
        <v>5686</v>
      </c>
      <c r="AL142" s="76">
        <v>18</v>
      </c>
      <c r="AM142" s="76">
        <v>1812</v>
      </c>
      <c r="AN142" s="103" t="s">
        <v>717</v>
      </c>
    </row>
    <row r="143" spans="2:40">
      <c r="B143" s="3"/>
      <c r="C143" s="3"/>
      <c r="D143" s="3"/>
      <c r="E143" s="3"/>
      <c r="F143" s="3"/>
      <c r="G143" s="3"/>
      <c r="H143" s="3"/>
      <c r="I143" s="3"/>
      <c r="J143" s="3"/>
      <c r="K143" s="3"/>
      <c r="L143" s="3"/>
      <c r="Q143" s="72" t="s">
        <v>27</v>
      </c>
      <c r="R143" s="72" t="s">
        <v>718</v>
      </c>
      <c r="S143" s="73">
        <v>5690</v>
      </c>
      <c r="AL143" s="76">
        <v>18</v>
      </c>
      <c r="AM143" s="76">
        <v>1820</v>
      </c>
      <c r="AN143" s="103" t="s">
        <v>719</v>
      </c>
    </row>
    <row r="144" spans="2:40">
      <c r="B144" s="3"/>
      <c r="C144" s="3"/>
      <c r="D144" s="3"/>
      <c r="E144" s="3"/>
      <c r="F144" s="3"/>
      <c r="G144" s="3"/>
      <c r="H144" s="3"/>
      <c r="I144" s="3"/>
      <c r="J144" s="3"/>
      <c r="K144" s="3"/>
      <c r="L144" s="3"/>
      <c r="Q144" s="72" t="s">
        <v>27</v>
      </c>
      <c r="R144" s="72" t="s">
        <v>720</v>
      </c>
      <c r="S144" s="73">
        <v>5697</v>
      </c>
      <c r="AL144" s="76">
        <v>19</v>
      </c>
      <c r="AM144" s="76">
        <v>1910</v>
      </c>
      <c r="AN144" s="103" t="s">
        <v>721</v>
      </c>
    </row>
    <row r="145" spans="2:40">
      <c r="B145" s="3"/>
      <c r="C145" s="3"/>
      <c r="D145" s="3"/>
      <c r="E145" s="3"/>
      <c r="F145" s="3"/>
      <c r="G145" s="3"/>
      <c r="H145" s="3"/>
      <c r="I145" s="3"/>
      <c r="J145" s="3"/>
      <c r="K145" s="3"/>
      <c r="L145" s="3"/>
      <c r="Q145" s="72" t="s">
        <v>27</v>
      </c>
      <c r="R145" s="72" t="s">
        <v>722</v>
      </c>
      <c r="S145" s="73">
        <v>5736</v>
      </c>
      <c r="AL145" s="76">
        <v>19</v>
      </c>
      <c r="AM145" s="76">
        <v>1921</v>
      </c>
      <c r="AN145" s="103" t="s">
        <v>723</v>
      </c>
    </row>
    <row r="146" spans="2:40">
      <c r="B146" s="3"/>
      <c r="C146" s="3"/>
      <c r="D146" s="3"/>
      <c r="E146" s="3"/>
      <c r="F146" s="3"/>
      <c r="G146" s="3"/>
      <c r="H146" s="3"/>
      <c r="I146" s="3"/>
      <c r="J146" s="3"/>
      <c r="K146" s="3"/>
      <c r="L146" s="3"/>
      <c r="Q146" s="72" t="s">
        <v>27</v>
      </c>
      <c r="R146" s="72" t="s">
        <v>724</v>
      </c>
      <c r="S146" s="73">
        <v>5756</v>
      </c>
      <c r="AL146" s="76">
        <v>19</v>
      </c>
      <c r="AM146" s="76">
        <v>1922</v>
      </c>
      <c r="AN146" s="103" t="s">
        <v>725</v>
      </c>
    </row>
    <row r="147" spans="2:40">
      <c r="B147" s="3"/>
      <c r="C147" s="3"/>
      <c r="D147" s="3"/>
      <c r="E147" s="3"/>
      <c r="F147" s="3"/>
      <c r="G147" s="3"/>
      <c r="H147" s="3"/>
      <c r="I147" s="3"/>
      <c r="J147" s="3"/>
      <c r="K147" s="3"/>
      <c r="L147" s="3"/>
      <c r="Q147" s="72" t="s">
        <v>27</v>
      </c>
      <c r="R147" s="72" t="s">
        <v>726</v>
      </c>
      <c r="S147" s="73">
        <v>5761</v>
      </c>
      <c r="AL147" s="76">
        <v>20</v>
      </c>
      <c r="AM147" s="76">
        <v>2011</v>
      </c>
      <c r="AN147" s="103" t="s">
        <v>727</v>
      </c>
    </row>
    <row r="148" spans="2:40">
      <c r="B148" s="3"/>
      <c r="C148" s="3"/>
      <c r="D148" s="3"/>
      <c r="E148" s="3"/>
      <c r="F148" s="3"/>
      <c r="G148" s="3"/>
      <c r="H148" s="3"/>
      <c r="I148" s="3"/>
      <c r="J148" s="3"/>
      <c r="K148" s="3"/>
      <c r="L148" s="3"/>
      <c r="Q148" s="72" t="s">
        <v>27</v>
      </c>
      <c r="R148" s="72" t="s">
        <v>728</v>
      </c>
      <c r="S148" s="73">
        <v>5789</v>
      </c>
      <c r="AL148" s="76">
        <v>20</v>
      </c>
      <c r="AM148" s="76">
        <v>2012</v>
      </c>
      <c r="AN148" s="103" t="s">
        <v>729</v>
      </c>
    </row>
    <row r="149" spans="2:40">
      <c r="B149" s="3"/>
      <c r="C149" s="3"/>
      <c r="D149" s="3"/>
      <c r="E149" s="3"/>
      <c r="F149" s="3"/>
      <c r="G149" s="3"/>
      <c r="H149" s="3"/>
      <c r="I149" s="3"/>
      <c r="J149" s="3"/>
      <c r="K149" s="3"/>
      <c r="L149" s="3"/>
      <c r="Q149" s="72" t="s">
        <v>27</v>
      </c>
      <c r="R149" s="72" t="s">
        <v>730</v>
      </c>
      <c r="S149" s="73">
        <v>5790</v>
      </c>
      <c r="AL149" s="76">
        <v>20</v>
      </c>
      <c r="AM149" s="76">
        <v>2013</v>
      </c>
      <c r="AN149" s="103" t="s">
        <v>731</v>
      </c>
    </row>
    <row r="150" spans="2:40">
      <c r="B150" s="3"/>
      <c r="C150" s="3"/>
      <c r="D150" s="3"/>
      <c r="E150" s="3"/>
      <c r="F150" s="3"/>
      <c r="G150" s="3"/>
      <c r="H150" s="3"/>
      <c r="I150" s="3"/>
      <c r="J150" s="3"/>
      <c r="K150" s="3"/>
      <c r="L150" s="3"/>
      <c r="Q150" s="72" t="s">
        <v>27</v>
      </c>
      <c r="R150" s="72" t="s">
        <v>732</v>
      </c>
      <c r="S150" s="73">
        <v>5792</v>
      </c>
      <c r="AL150" s="76">
        <v>20</v>
      </c>
      <c r="AM150" s="76">
        <v>2014</v>
      </c>
      <c r="AN150" s="103" t="s">
        <v>733</v>
      </c>
    </row>
    <row r="151" spans="2:40">
      <c r="B151" s="3"/>
      <c r="C151" s="3"/>
      <c r="D151" s="3"/>
      <c r="E151" s="3"/>
      <c r="F151" s="3"/>
      <c r="G151" s="3"/>
      <c r="H151" s="3"/>
      <c r="I151" s="3"/>
      <c r="J151" s="3"/>
      <c r="K151" s="3"/>
      <c r="L151" s="3"/>
      <c r="Q151" s="72" t="s">
        <v>27</v>
      </c>
      <c r="R151" s="72" t="s">
        <v>734</v>
      </c>
      <c r="S151" s="73">
        <v>5809</v>
      </c>
      <c r="AL151" s="76">
        <v>20</v>
      </c>
      <c r="AM151" s="76">
        <v>2021</v>
      </c>
      <c r="AN151" s="103" t="s">
        <v>735</v>
      </c>
    </row>
    <row r="152" spans="2:40">
      <c r="B152" s="3"/>
      <c r="C152" s="3"/>
      <c r="D152" s="3"/>
      <c r="E152" s="3"/>
      <c r="F152" s="3"/>
      <c r="G152" s="3"/>
      <c r="H152" s="3"/>
      <c r="I152" s="3"/>
      <c r="J152" s="3"/>
      <c r="K152" s="3"/>
      <c r="L152" s="3"/>
      <c r="Q152" s="72" t="s">
        <v>27</v>
      </c>
      <c r="R152" s="72" t="s">
        <v>736</v>
      </c>
      <c r="S152" s="73">
        <v>5819</v>
      </c>
      <c r="AL152" s="76">
        <v>20</v>
      </c>
      <c r="AM152" s="76">
        <v>2022</v>
      </c>
      <c r="AN152" s="103" t="s">
        <v>737</v>
      </c>
    </row>
    <row r="153" spans="2:40" ht="27.75" customHeight="1">
      <c r="B153" s="3"/>
      <c r="C153" s="3"/>
      <c r="D153" s="3"/>
      <c r="E153" s="3"/>
      <c r="F153" s="3"/>
      <c r="G153" s="3"/>
      <c r="H153" s="3"/>
      <c r="I153" s="3"/>
      <c r="J153" s="3"/>
      <c r="K153" s="3"/>
      <c r="L153" s="3"/>
      <c r="Q153" s="72" t="s">
        <v>27</v>
      </c>
      <c r="R153" s="72" t="s">
        <v>738</v>
      </c>
      <c r="S153" s="73">
        <v>5837</v>
      </c>
      <c r="AL153" s="76">
        <v>20</v>
      </c>
      <c r="AM153" s="76">
        <v>2023</v>
      </c>
      <c r="AN153" s="103" t="s">
        <v>739</v>
      </c>
    </row>
    <row r="154" spans="2:40">
      <c r="B154" s="3"/>
      <c r="C154" s="3"/>
      <c r="D154" s="3"/>
      <c r="E154" s="3"/>
      <c r="F154" s="3"/>
      <c r="G154" s="3"/>
      <c r="H154" s="3"/>
      <c r="I154" s="3"/>
      <c r="J154" s="3"/>
      <c r="K154" s="3"/>
      <c r="L154" s="3"/>
      <c r="Q154" s="72" t="s">
        <v>27</v>
      </c>
      <c r="R154" s="72" t="s">
        <v>740</v>
      </c>
      <c r="S154" s="73">
        <v>5842</v>
      </c>
      <c r="AL154" s="76">
        <v>20</v>
      </c>
      <c r="AM154" s="76">
        <v>2029</v>
      </c>
      <c r="AN154" s="103" t="s">
        <v>741</v>
      </c>
    </row>
    <row r="155" spans="2:40">
      <c r="B155" s="3"/>
      <c r="C155" s="3"/>
      <c r="D155" s="3"/>
      <c r="E155" s="3"/>
      <c r="F155" s="3"/>
      <c r="G155" s="3"/>
      <c r="H155" s="3"/>
      <c r="I155" s="3"/>
      <c r="J155" s="3"/>
      <c r="K155" s="3"/>
      <c r="L155" s="3"/>
      <c r="Q155" s="72" t="s">
        <v>27</v>
      </c>
      <c r="R155" s="72" t="s">
        <v>742</v>
      </c>
      <c r="S155" s="73">
        <v>5847</v>
      </c>
      <c r="AL155" s="76">
        <v>20</v>
      </c>
      <c r="AM155" s="76">
        <v>2030</v>
      </c>
      <c r="AN155" s="103" t="s">
        <v>743</v>
      </c>
    </row>
    <row r="156" spans="2:40">
      <c r="B156" s="3"/>
      <c r="C156" s="3"/>
      <c r="D156" s="3"/>
      <c r="E156" s="3"/>
      <c r="F156" s="3"/>
      <c r="G156" s="3"/>
      <c r="H156" s="3"/>
      <c r="I156" s="3"/>
      <c r="J156" s="3"/>
      <c r="K156" s="3"/>
      <c r="L156" s="3"/>
      <c r="Q156" s="72" t="s">
        <v>27</v>
      </c>
      <c r="R156" s="72" t="s">
        <v>744</v>
      </c>
      <c r="S156" s="73">
        <v>5854</v>
      </c>
      <c r="AL156" s="76">
        <v>21</v>
      </c>
      <c r="AM156" s="76">
        <v>2100</v>
      </c>
      <c r="AN156" s="103" t="s">
        <v>451</v>
      </c>
    </row>
    <row r="157" spans="2:40">
      <c r="B157" s="3"/>
      <c r="C157" s="3"/>
      <c r="D157" s="3"/>
      <c r="E157" s="3"/>
      <c r="F157" s="3"/>
      <c r="G157" s="3"/>
      <c r="H157" s="3"/>
      <c r="I157" s="3"/>
      <c r="J157" s="3"/>
      <c r="K157" s="3"/>
      <c r="L157" s="3"/>
      <c r="Q157" s="72" t="s">
        <v>27</v>
      </c>
      <c r="R157" s="72" t="s">
        <v>745</v>
      </c>
      <c r="S157" s="73">
        <v>5856</v>
      </c>
      <c r="AL157" s="76">
        <v>22</v>
      </c>
      <c r="AM157" s="76">
        <v>2211</v>
      </c>
      <c r="AN157" s="103" t="s">
        <v>746</v>
      </c>
    </row>
    <row r="158" spans="2:40">
      <c r="B158" s="3"/>
      <c r="C158" s="3"/>
      <c r="D158" s="3"/>
      <c r="E158" s="3"/>
      <c r="F158" s="3"/>
      <c r="G158" s="3"/>
      <c r="H158" s="3"/>
      <c r="I158" s="3"/>
      <c r="J158" s="3"/>
      <c r="K158" s="3"/>
      <c r="L158" s="3"/>
      <c r="Q158" s="72" t="s">
        <v>27</v>
      </c>
      <c r="R158" s="72" t="s">
        <v>747</v>
      </c>
      <c r="S158" s="73">
        <v>5858</v>
      </c>
      <c r="AL158" s="76">
        <v>22</v>
      </c>
      <c r="AM158" s="76">
        <v>2212</v>
      </c>
      <c r="AN158" s="103" t="s">
        <v>748</v>
      </c>
    </row>
    <row r="159" spans="2:40">
      <c r="B159" s="3"/>
      <c r="C159" s="3"/>
      <c r="D159" s="3"/>
      <c r="E159" s="3"/>
      <c r="F159" s="3"/>
      <c r="G159" s="3"/>
      <c r="H159" s="3"/>
      <c r="I159" s="3"/>
      <c r="J159" s="3"/>
      <c r="K159" s="3"/>
      <c r="L159" s="3"/>
      <c r="Q159" s="72" t="s">
        <v>27</v>
      </c>
      <c r="R159" s="72" t="s">
        <v>749</v>
      </c>
      <c r="S159" s="73">
        <v>5861</v>
      </c>
      <c r="AL159" s="76">
        <v>22</v>
      </c>
      <c r="AM159" s="76">
        <v>2219</v>
      </c>
      <c r="AN159" s="103" t="s">
        <v>750</v>
      </c>
    </row>
    <row r="160" spans="2:40">
      <c r="B160" s="3"/>
      <c r="C160" s="3"/>
      <c r="D160" s="3"/>
      <c r="E160" s="3"/>
      <c r="F160" s="3"/>
      <c r="G160" s="3"/>
      <c r="H160" s="3"/>
      <c r="I160" s="3"/>
      <c r="J160" s="3"/>
      <c r="K160" s="3"/>
      <c r="L160" s="3"/>
      <c r="Q160" s="72" t="s">
        <v>27</v>
      </c>
      <c r="R160" s="72" t="s">
        <v>751</v>
      </c>
      <c r="S160" s="73">
        <v>5873</v>
      </c>
      <c r="AL160" s="76">
        <v>22</v>
      </c>
      <c r="AM160" s="76">
        <v>2221</v>
      </c>
      <c r="AN160" s="103" t="s">
        <v>752</v>
      </c>
    </row>
    <row r="161" spans="2:40">
      <c r="B161" s="3"/>
      <c r="C161" s="3"/>
      <c r="D161" s="3"/>
      <c r="E161" s="3"/>
      <c r="F161" s="3"/>
      <c r="G161" s="3"/>
      <c r="H161" s="3"/>
      <c r="I161" s="3"/>
      <c r="J161" s="3"/>
      <c r="K161" s="3"/>
      <c r="L161" s="3"/>
      <c r="Q161" s="72" t="s">
        <v>27</v>
      </c>
      <c r="R161" s="72" t="s">
        <v>753</v>
      </c>
      <c r="S161" s="73">
        <v>5885</v>
      </c>
      <c r="AL161" s="76">
        <v>22</v>
      </c>
      <c r="AM161" s="76">
        <v>2229</v>
      </c>
      <c r="AN161" s="103" t="s">
        <v>754</v>
      </c>
    </row>
    <row r="162" spans="2:40">
      <c r="B162" s="3"/>
      <c r="C162" s="3"/>
      <c r="D162" s="3"/>
      <c r="E162" s="3"/>
      <c r="F162" s="3"/>
      <c r="G162" s="3"/>
      <c r="H162" s="3"/>
      <c r="I162" s="3"/>
      <c r="J162" s="3"/>
      <c r="K162" s="3"/>
      <c r="L162" s="3"/>
      <c r="Q162" s="72" t="s">
        <v>27</v>
      </c>
      <c r="R162" s="72" t="s">
        <v>755</v>
      </c>
      <c r="S162" s="73">
        <v>5887</v>
      </c>
      <c r="AL162" s="76">
        <v>23</v>
      </c>
      <c r="AM162" s="76">
        <v>2310</v>
      </c>
      <c r="AN162" s="103" t="s">
        <v>756</v>
      </c>
    </row>
    <row r="163" spans="2:40">
      <c r="B163" s="3"/>
      <c r="C163" s="3"/>
      <c r="D163" s="3"/>
      <c r="E163" s="3"/>
      <c r="F163" s="3"/>
      <c r="G163" s="3"/>
      <c r="H163" s="3"/>
      <c r="I163" s="3"/>
      <c r="J163" s="3"/>
      <c r="K163" s="3"/>
      <c r="L163" s="3"/>
      <c r="Q163" s="72" t="s">
        <v>27</v>
      </c>
      <c r="R163" s="72" t="s">
        <v>757</v>
      </c>
      <c r="S163" s="73">
        <v>5890</v>
      </c>
      <c r="AL163" s="76">
        <v>23</v>
      </c>
      <c r="AM163" s="76">
        <v>2391</v>
      </c>
      <c r="AN163" s="103" t="s">
        <v>758</v>
      </c>
    </row>
    <row r="164" spans="2:40">
      <c r="B164" s="3"/>
      <c r="C164" s="3"/>
      <c r="D164" s="3"/>
      <c r="E164" s="3"/>
      <c r="F164" s="3"/>
      <c r="G164" s="3"/>
      <c r="H164" s="3"/>
      <c r="I164" s="3"/>
      <c r="J164" s="3"/>
      <c r="K164" s="3"/>
      <c r="L164" s="3"/>
      <c r="Q164" s="72" t="s">
        <v>27</v>
      </c>
      <c r="R164" s="72" t="s">
        <v>759</v>
      </c>
      <c r="S164" s="73">
        <v>5893</v>
      </c>
      <c r="AL164" s="76">
        <v>23</v>
      </c>
      <c r="AM164" s="76">
        <v>2392</v>
      </c>
      <c r="AN164" s="103" t="s">
        <v>760</v>
      </c>
    </row>
    <row r="165" spans="2:40">
      <c r="B165" s="3"/>
      <c r="C165" s="3"/>
      <c r="D165" s="3"/>
      <c r="E165" s="3"/>
      <c r="F165" s="3"/>
      <c r="G165" s="3"/>
      <c r="H165" s="3"/>
      <c r="I165" s="3"/>
      <c r="J165" s="3"/>
      <c r="K165" s="3"/>
      <c r="L165" s="3"/>
      <c r="Q165" s="72" t="s">
        <v>27</v>
      </c>
      <c r="R165" s="72" t="s">
        <v>761</v>
      </c>
      <c r="S165" s="73">
        <v>5895</v>
      </c>
      <c r="AL165" s="76">
        <v>23</v>
      </c>
      <c r="AM165" s="76">
        <v>2393</v>
      </c>
      <c r="AN165" s="103" t="s">
        <v>762</v>
      </c>
    </row>
    <row r="166" spans="2:40">
      <c r="B166" s="3"/>
      <c r="C166" s="3"/>
      <c r="D166" s="3"/>
      <c r="E166" s="3"/>
      <c r="F166" s="3"/>
      <c r="G166" s="3"/>
      <c r="H166" s="3"/>
      <c r="I166" s="3"/>
      <c r="J166" s="3"/>
      <c r="K166" s="3"/>
      <c r="L166" s="3"/>
      <c r="Q166" s="70" t="s">
        <v>29</v>
      </c>
      <c r="R166" s="70" t="s">
        <v>29</v>
      </c>
      <c r="S166" s="71">
        <v>8000</v>
      </c>
      <c r="AL166" s="76">
        <v>23</v>
      </c>
      <c r="AM166" s="76">
        <v>2394</v>
      </c>
      <c r="AN166" s="103" t="s">
        <v>763</v>
      </c>
    </row>
    <row r="167" spans="2:40">
      <c r="B167" s="3"/>
      <c r="C167" s="3"/>
      <c r="D167" s="3"/>
      <c r="E167" s="3"/>
      <c r="F167" s="3"/>
      <c r="G167" s="3"/>
      <c r="H167" s="3"/>
      <c r="I167" s="3"/>
      <c r="J167" s="3"/>
      <c r="K167" s="3"/>
      <c r="L167" s="3"/>
      <c r="Q167" s="72" t="s">
        <v>29</v>
      </c>
      <c r="R167" s="72" t="s">
        <v>764</v>
      </c>
      <c r="S167" s="73">
        <v>8001</v>
      </c>
      <c r="AL167" s="76">
        <v>23</v>
      </c>
      <c r="AM167" s="76">
        <v>2395</v>
      </c>
      <c r="AN167" s="103" t="s">
        <v>765</v>
      </c>
    </row>
    <row r="168" spans="2:40">
      <c r="B168" s="3"/>
      <c r="C168" s="3"/>
      <c r="D168" s="3"/>
      <c r="E168" s="3"/>
      <c r="F168" s="3"/>
      <c r="G168" s="3"/>
      <c r="H168" s="3"/>
      <c r="I168" s="3"/>
      <c r="J168" s="3"/>
      <c r="K168" s="3"/>
      <c r="L168" s="3"/>
      <c r="Q168" s="72" t="s">
        <v>29</v>
      </c>
      <c r="R168" s="72" t="s">
        <v>766</v>
      </c>
      <c r="S168" s="73">
        <v>8078</v>
      </c>
      <c r="AL168" s="76">
        <v>23</v>
      </c>
      <c r="AM168" s="76">
        <v>2396</v>
      </c>
      <c r="AN168" s="103" t="s">
        <v>767</v>
      </c>
    </row>
    <row r="169" spans="2:40">
      <c r="B169" s="3"/>
      <c r="C169" s="3"/>
      <c r="D169" s="3"/>
      <c r="E169" s="3"/>
      <c r="F169" s="3"/>
      <c r="G169" s="3"/>
      <c r="H169" s="3"/>
      <c r="I169" s="3"/>
      <c r="J169" s="3"/>
      <c r="K169" s="3"/>
      <c r="L169" s="3"/>
      <c r="Q169" s="72" t="s">
        <v>29</v>
      </c>
      <c r="R169" s="72" t="s">
        <v>768</v>
      </c>
      <c r="S169" s="73">
        <v>8137</v>
      </c>
      <c r="AL169" s="76">
        <v>23</v>
      </c>
      <c r="AM169" s="76">
        <v>2399</v>
      </c>
      <c r="AN169" s="103" t="s">
        <v>769</v>
      </c>
    </row>
    <row r="170" spans="2:40">
      <c r="B170" s="3"/>
      <c r="C170" s="3"/>
      <c r="D170" s="3"/>
      <c r="E170" s="3"/>
      <c r="F170" s="3"/>
      <c r="G170" s="3"/>
      <c r="H170" s="3"/>
      <c r="I170" s="3"/>
      <c r="J170" s="3"/>
      <c r="K170" s="3"/>
      <c r="L170" s="3"/>
      <c r="Q170" s="72" t="s">
        <v>29</v>
      </c>
      <c r="R170" s="72" t="s">
        <v>770</v>
      </c>
      <c r="S170" s="73">
        <v>8141</v>
      </c>
      <c r="AL170" s="76">
        <v>24</v>
      </c>
      <c r="AM170" s="76">
        <v>2410</v>
      </c>
      <c r="AN170" s="103" t="s">
        <v>771</v>
      </c>
    </row>
    <row r="171" spans="2:40">
      <c r="B171" s="3"/>
      <c r="C171" s="3"/>
      <c r="D171" s="3"/>
      <c r="E171" s="3"/>
      <c r="F171" s="3"/>
      <c r="G171" s="3"/>
      <c r="H171" s="3"/>
      <c r="I171" s="3"/>
      <c r="J171" s="3"/>
      <c r="K171" s="3"/>
      <c r="L171" s="3"/>
      <c r="Q171" s="72" t="s">
        <v>29</v>
      </c>
      <c r="R171" s="72" t="s">
        <v>772</v>
      </c>
      <c r="S171" s="73">
        <v>8296</v>
      </c>
      <c r="AL171" s="76">
        <v>24</v>
      </c>
      <c r="AM171" s="76">
        <v>2421</v>
      </c>
      <c r="AN171" s="103" t="s">
        <v>773</v>
      </c>
    </row>
    <row r="172" spans="2:40">
      <c r="B172" s="3"/>
      <c r="C172" s="3"/>
      <c r="D172" s="3"/>
      <c r="E172" s="3"/>
      <c r="F172" s="3"/>
      <c r="G172" s="3"/>
      <c r="H172" s="3"/>
      <c r="I172" s="3"/>
      <c r="J172" s="3"/>
      <c r="K172" s="3"/>
      <c r="L172" s="3"/>
      <c r="Q172" s="72" t="s">
        <v>29</v>
      </c>
      <c r="R172" s="72" t="s">
        <v>774</v>
      </c>
      <c r="S172" s="73">
        <v>8372</v>
      </c>
      <c r="AL172" s="76">
        <v>24</v>
      </c>
      <c r="AM172" s="76">
        <v>2429</v>
      </c>
      <c r="AN172" s="103" t="s">
        <v>775</v>
      </c>
    </row>
    <row r="173" spans="2:40">
      <c r="B173" s="3"/>
      <c r="C173" s="3"/>
      <c r="D173" s="3"/>
      <c r="E173" s="3"/>
      <c r="F173" s="3"/>
      <c r="G173" s="3"/>
      <c r="H173" s="3"/>
      <c r="I173" s="3"/>
      <c r="J173" s="3"/>
      <c r="K173" s="3"/>
      <c r="L173" s="3"/>
      <c r="Q173" s="72" t="s">
        <v>29</v>
      </c>
      <c r="R173" s="72" t="s">
        <v>776</v>
      </c>
      <c r="S173" s="73">
        <v>8421</v>
      </c>
      <c r="AL173" s="76">
        <v>24</v>
      </c>
      <c r="AM173" s="76">
        <v>2431</v>
      </c>
      <c r="AN173" s="103" t="s">
        <v>777</v>
      </c>
    </row>
    <row r="174" spans="2:40">
      <c r="B174" s="3"/>
      <c r="C174" s="3"/>
      <c r="D174" s="3"/>
      <c r="E174" s="3"/>
      <c r="F174" s="3"/>
      <c r="G174" s="3"/>
      <c r="H174" s="3"/>
      <c r="I174" s="3"/>
      <c r="J174" s="3"/>
      <c r="K174" s="3"/>
      <c r="L174" s="3"/>
      <c r="Q174" s="72" t="s">
        <v>29</v>
      </c>
      <c r="R174" s="72" t="s">
        <v>778</v>
      </c>
      <c r="S174" s="73">
        <v>8433</v>
      </c>
      <c r="AL174" s="76">
        <v>24</v>
      </c>
      <c r="AM174" s="76">
        <v>2432</v>
      </c>
      <c r="AN174" s="103" t="s">
        <v>779</v>
      </c>
    </row>
    <row r="175" spans="2:40">
      <c r="B175" s="3"/>
      <c r="C175" s="3"/>
      <c r="D175" s="3"/>
      <c r="E175" s="3"/>
      <c r="F175" s="3"/>
      <c r="G175" s="3"/>
      <c r="H175" s="3"/>
      <c r="I175" s="3"/>
      <c r="J175" s="3"/>
      <c r="K175" s="3"/>
      <c r="L175" s="3"/>
      <c r="Q175" s="72" t="s">
        <v>29</v>
      </c>
      <c r="R175" s="72" t="s">
        <v>780</v>
      </c>
      <c r="S175" s="73">
        <v>8436</v>
      </c>
      <c r="AL175" s="76">
        <v>25</v>
      </c>
      <c r="AM175" s="76">
        <v>2511</v>
      </c>
      <c r="AN175" s="103" t="s">
        <v>781</v>
      </c>
    </row>
    <row r="176" spans="2:40">
      <c r="B176" s="3"/>
      <c r="C176" s="3"/>
      <c r="D176" s="3"/>
      <c r="E176" s="3"/>
      <c r="F176" s="3"/>
      <c r="G176" s="3"/>
      <c r="H176" s="3"/>
      <c r="I176" s="3"/>
      <c r="J176" s="3"/>
      <c r="K176" s="3"/>
      <c r="L176" s="3"/>
      <c r="Q176" s="72" t="s">
        <v>29</v>
      </c>
      <c r="R176" s="72" t="s">
        <v>782</v>
      </c>
      <c r="S176" s="73">
        <v>8520</v>
      </c>
      <c r="AL176" s="76">
        <v>25</v>
      </c>
      <c r="AM176" s="76">
        <v>2512</v>
      </c>
      <c r="AN176" s="103" t="s">
        <v>783</v>
      </c>
    </row>
    <row r="177" spans="2:40">
      <c r="B177" s="3"/>
      <c r="C177" s="3"/>
      <c r="D177" s="3"/>
      <c r="E177" s="3"/>
      <c r="F177" s="3"/>
      <c r="G177" s="3"/>
      <c r="H177" s="3"/>
      <c r="I177" s="3"/>
      <c r="J177" s="3"/>
      <c r="K177" s="3"/>
      <c r="L177" s="3"/>
      <c r="Q177" s="72" t="s">
        <v>29</v>
      </c>
      <c r="R177" s="72" t="s">
        <v>784</v>
      </c>
      <c r="S177" s="73">
        <v>8549</v>
      </c>
      <c r="AL177" s="76">
        <v>25</v>
      </c>
      <c r="AM177" s="76">
        <v>2513</v>
      </c>
      <c r="AN177" s="103" t="s">
        <v>785</v>
      </c>
    </row>
    <row r="178" spans="2:40">
      <c r="B178" s="3"/>
      <c r="C178" s="3"/>
      <c r="D178" s="3"/>
      <c r="E178" s="3"/>
      <c r="F178" s="3"/>
      <c r="G178" s="3"/>
      <c r="H178" s="3"/>
      <c r="I178" s="3"/>
      <c r="J178" s="3"/>
      <c r="K178" s="3"/>
      <c r="L178" s="3"/>
      <c r="Q178" s="72" t="s">
        <v>29</v>
      </c>
      <c r="R178" s="72" t="s">
        <v>786</v>
      </c>
      <c r="S178" s="73">
        <v>8558</v>
      </c>
      <c r="AL178" s="76">
        <v>25</v>
      </c>
      <c r="AM178" s="76">
        <v>2520</v>
      </c>
      <c r="AN178" s="103" t="s">
        <v>787</v>
      </c>
    </row>
    <row r="179" spans="2:40">
      <c r="B179" s="3"/>
      <c r="C179" s="3"/>
      <c r="D179" s="3"/>
      <c r="E179" s="3"/>
      <c r="F179" s="3"/>
      <c r="G179" s="3"/>
      <c r="H179" s="3"/>
      <c r="I179" s="3"/>
      <c r="J179" s="3"/>
      <c r="K179" s="3"/>
      <c r="L179" s="3"/>
      <c r="Q179" s="72" t="s">
        <v>29</v>
      </c>
      <c r="R179" s="72" t="s">
        <v>788</v>
      </c>
      <c r="S179" s="73">
        <v>8560</v>
      </c>
      <c r="AL179" s="76">
        <v>25</v>
      </c>
      <c r="AM179" s="76">
        <v>2591</v>
      </c>
      <c r="AN179" s="103" t="s">
        <v>789</v>
      </c>
    </row>
    <row r="180" spans="2:40">
      <c r="B180" s="3"/>
      <c r="C180" s="3"/>
      <c r="D180" s="3"/>
      <c r="E180" s="3"/>
      <c r="F180" s="3"/>
      <c r="G180" s="3"/>
      <c r="H180" s="3"/>
      <c r="I180" s="3"/>
      <c r="J180" s="3"/>
      <c r="K180" s="3"/>
      <c r="L180" s="3"/>
      <c r="Q180" s="72" t="s">
        <v>29</v>
      </c>
      <c r="R180" s="72" t="s">
        <v>790</v>
      </c>
      <c r="S180" s="73">
        <v>8573</v>
      </c>
      <c r="AL180" s="76">
        <v>25</v>
      </c>
      <c r="AM180" s="76">
        <v>2592</v>
      </c>
      <c r="AN180" s="103" t="s">
        <v>791</v>
      </c>
    </row>
    <row r="181" spans="2:40">
      <c r="B181" s="3"/>
      <c r="C181" s="3"/>
      <c r="D181" s="3"/>
      <c r="E181" s="3"/>
      <c r="F181" s="3"/>
      <c r="G181" s="3"/>
      <c r="H181" s="3"/>
      <c r="I181" s="3"/>
      <c r="J181" s="3"/>
      <c r="K181" s="3"/>
      <c r="L181" s="3"/>
      <c r="Q181" s="72" t="s">
        <v>29</v>
      </c>
      <c r="R181" s="72" t="s">
        <v>792</v>
      </c>
      <c r="S181" s="73">
        <v>8606</v>
      </c>
      <c r="AL181" s="76">
        <v>25</v>
      </c>
      <c r="AM181" s="76">
        <v>2593</v>
      </c>
      <c r="AN181" s="103" t="s">
        <v>793</v>
      </c>
    </row>
    <row r="182" spans="2:40">
      <c r="B182" s="3"/>
      <c r="C182" s="3"/>
      <c r="D182" s="3"/>
      <c r="E182" s="3"/>
      <c r="F182" s="3"/>
      <c r="G182" s="3"/>
      <c r="H182" s="3"/>
      <c r="I182" s="3"/>
      <c r="J182" s="3"/>
      <c r="K182" s="3"/>
      <c r="L182" s="3"/>
      <c r="Q182" s="72" t="s">
        <v>29</v>
      </c>
      <c r="R182" s="72" t="s">
        <v>794</v>
      </c>
      <c r="S182" s="73">
        <v>8634</v>
      </c>
      <c r="AL182" s="76">
        <v>25</v>
      </c>
      <c r="AM182" s="76">
        <v>2599</v>
      </c>
      <c r="AN182" s="103" t="s">
        <v>795</v>
      </c>
    </row>
    <row r="183" spans="2:40">
      <c r="B183" s="3"/>
      <c r="C183" s="3"/>
      <c r="D183" s="3"/>
      <c r="E183" s="3"/>
      <c r="F183" s="3"/>
      <c r="G183" s="3"/>
      <c r="H183" s="3"/>
      <c r="I183" s="3"/>
      <c r="J183" s="3"/>
      <c r="K183" s="3"/>
      <c r="L183" s="3"/>
      <c r="Q183" s="72" t="s">
        <v>29</v>
      </c>
      <c r="R183" s="72" t="s">
        <v>682</v>
      </c>
      <c r="S183" s="73">
        <v>8638</v>
      </c>
      <c r="AL183" s="76">
        <v>26</v>
      </c>
      <c r="AM183" s="76">
        <v>2610</v>
      </c>
      <c r="AN183" s="103" t="s">
        <v>796</v>
      </c>
    </row>
    <row r="184" spans="2:40">
      <c r="B184" s="3"/>
      <c r="C184" s="3"/>
      <c r="D184" s="3"/>
      <c r="E184" s="3"/>
      <c r="F184" s="3"/>
      <c r="G184" s="3"/>
      <c r="H184" s="3"/>
      <c r="I184" s="3"/>
      <c r="J184" s="3"/>
      <c r="K184" s="3"/>
      <c r="L184" s="3"/>
      <c r="Q184" s="72" t="s">
        <v>29</v>
      </c>
      <c r="R184" s="72" t="s">
        <v>797</v>
      </c>
      <c r="S184" s="73">
        <v>8675</v>
      </c>
      <c r="AL184" s="76">
        <v>26</v>
      </c>
      <c r="AM184" s="76">
        <v>2620</v>
      </c>
      <c r="AN184" s="103" t="s">
        <v>798</v>
      </c>
    </row>
    <row r="185" spans="2:40">
      <c r="B185" s="3"/>
      <c r="C185" s="3"/>
      <c r="D185" s="3"/>
      <c r="E185" s="3"/>
      <c r="F185" s="3"/>
      <c r="G185" s="3"/>
      <c r="H185" s="3"/>
      <c r="I185" s="3"/>
      <c r="J185" s="3"/>
      <c r="K185" s="3"/>
      <c r="L185" s="3"/>
      <c r="Q185" s="72" t="s">
        <v>29</v>
      </c>
      <c r="R185" s="72" t="s">
        <v>799</v>
      </c>
      <c r="S185" s="73">
        <v>8685</v>
      </c>
      <c r="AL185" s="76">
        <v>26</v>
      </c>
      <c r="AM185" s="76">
        <v>2630</v>
      </c>
      <c r="AN185" s="103" t="s">
        <v>800</v>
      </c>
    </row>
    <row r="186" spans="2:40">
      <c r="B186" s="3"/>
      <c r="C186" s="3"/>
      <c r="D186" s="3"/>
      <c r="E186" s="3"/>
      <c r="F186" s="3"/>
      <c r="G186" s="3"/>
      <c r="H186" s="3"/>
      <c r="I186" s="3"/>
      <c r="J186" s="3"/>
      <c r="K186" s="3"/>
      <c r="L186" s="3"/>
      <c r="Q186" s="72" t="s">
        <v>29</v>
      </c>
      <c r="R186" s="72" t="s">
        <v>801</v>
      </c>
      <c r="S186" s="73">
        <v>8758</v>
      </c>
      <c r="AL186" s="76">
        <v>26</v>
      </c>
      <c r="AM186" s="76">
        <v>2640</v>
      </c>
      <c r="AN186" s="103" t="s">
        <v>802</v>
      </c>
    </row>
    <row r="187" spans="2:40">
      <c r="B187" s="3"/>
      <c r="C187" s="3"/>
      <c r="D187" s="3"/>
      <c r="E187" s="3"/>
      <c r="F187" s="3"/>
      <c r="G187" s="3"/>
      <c r="H187" s="3"/>
      <c r="I187" s="3"/>
      <c r="J187" s="3"/>
      <c r="K187" s="3"/>
      <c r="L187" s="3"/>
      <c r="Q187" s="72" t="s">
        <v>29</v>
      </c>
      <c r="R187" s="72" t="s">
        <v>803</v>
      </c>
      <c r="S187" s="73">
        <v>8770</v>
      </c>
      <c r="AL187" s="76">
        <v>26</v>
      </c>
      <c r="AM187" s="76">
        <v>2651</v>
      </c>
      <c r="AN187" s="103" t="s">
        <v>804</v>
      </c>
    </row>
    <row r="188" spans="2:40">
      <c r="B188" s="3"/>
      <c r="C188" s="3"/>
      <c r="D188" s="3"/>
      <c r="E188" s="3"/>
      <c r="F188" s="3"/>
      <c r="G188" s="3"/>
      <c r="H188" s="3"/>
      <c r="I188" s="3"/>
      <c r="J188" s="3"/>
      <c r="K188" s="3"/>
      <c r="L188" s="3"/>
      <c r="Q188" s="72" t="s">
        <v>29</v>
      </c>
      <c r="R188" s="72" t="s">
        <v>805</v>
      </c>
      <c r="S188" s="73">
        <v>8832</v>
      </c>
      <c r="AL188" s="76">
        <v>26</v>
      </c>
      <c r="AM188" s="76">
        <v>2652</v>
      </c>
      <c r="AN188" s="103" t="s">
        <v>806</v>
      </c>
    </row>
    <row r="189" spans="2:40">
      <c r="B189" s="3"/>
      <c r="C189" s="3"/>
      <c r="D189" s="3"/>
      <c r="E189" s="3"/>
      <c r="F189" s="3"/>
      <c r="G189" s="3"/>
      <c r="H189" s="3"/>
      <c r="I189" s="3"/>
      <c r="J189" s="3"/>
      <c r="K189" s="3"/>
      <c r="L189" s="3"/>
      <c r="Q189" s="72" t="s">
        <v>29</v>
      </c>
      <c r="R189" s="72" t="s">
        <v>807</v>
      </c>
      <c r="S189" s="73">
        <v>8849</v>
      </c>
      <c r="AL189" s="76">
        <v>26</v>
      </c>
      <c r="AM189" s="76">
        <v>2660</v>
      </c>
      <c r="AN189" s="103" t="s">
        <v>808</v>
      </c>
    </row>
    <row r="190" spans="2:40">
      <c r="B190" s="3"/>
      <c r="C190" s="3"/>
      <c r="D190" s="3"/>
      <c r="E190" s="3"/>
      <c r="F190" s="3"/>
      <c r="G190" s="3"/>
      <c r="H190" s="3"/>
      <c r="I190" s="3"/>
      <c r="J190" s="3"/>
      <c r="K190" s="3"/>
      <c r="L190" s="3"/>
      <c r="Q190" s="70" t="s">
        <v>40</v>
      </c>
      <c r="R190" s="70" t="s">
        <v>40</v>
      </c>
      <c r="S190" s="71">
        <v>11000</v>
      </c>
      <c r="AL190" s="76">
        <v>26</v>
      </c>
      <c r="AM190" s="76">
        <v>2670</v>
      </c>
      <c r="AN190" s="103" t="s">
        <v>809</v>
      </c>
    </row>
    <row r="191" spans="2:40">
      <c r="B191" s="3"/>
      <c r="C191" s="3"/>
      <c r="D191" s="3"/>
      <c r="E191" s="3"/>
      <c r="F191" s="3"/>
      <c r="G191" s="3"/>
      <c r="H191" s="3"/>
      <c r="I191" s="3"/>
      <c r="J191" s="3"/>
      <c r="K191" s="3"/>
      <c r="L191" s="3"/>
      <c r="Q191" s="72" t="s">
        <v>40</v>
      </c>
      <c r="R191" s="72" t="s">
        <v>40</v>
      </c>
      <c r="S191" s="73">
        <v>11001</v>
      </c>
      <c r="AL191" s="76">
        <v>26</v>
      </c>
      <c r="AM191" s="76">
        <v>2680</v>
      </c>
      <c r="AN191" s="103" t="s">
        <v>810</v>
      </c>
    </row>
    <row r="192" spans="2:40">
      <c r="B192" s="3"/>
      <c r="C192" s="3"/>
      <c r="D192" s="3"/>
      <c r="E192" s="3"/>
      <c r="F192" s="3"/>
      <c r="G192" s="3"/>
      <c r="H192" s="3"/>
      <c r="I192" s="3"/>
      <c r="J192" s="3"/>
      <c r="K192" s="3"/>
      <c r="L192" s="3"/>
      <c r="Q192" s="70" t="s">
        <v>30</v>
      </c>
      <c r="R192" s="70" t="s">
        <v>30</v>
      </c>
      <c r="S192" s="71">
        <v>13000</v>
      </c>
      <c r="AL192" s="76">
        <v>27</v>
      </c>
      <c r="AM192" s="76">
        <v>2711</v>
      </c>
      <c r="AN192" s="103" t="s">
        <v>811</v>
      </c>
    </row>
    <row r="193" spans="2:40">
      <c r="B193" s="3"/>
      <c r="C193" s="3"/>
      <c r="D193" s="3"/>
      <c r="E193" s="3"/>
      <c r="F193" s="3"/>
      <c r="G193" s="3"/>
      <c r="H193" s="3"/>
      <c r="I193" s="3"/>
      <c r="J193" s="3"/>
      <c r="K193" s="3"/>
      <c r="L193" s="3"/>
      <c r="Q193" s="72" t="s">
        <v>30</v>
      </c>
      <c r="R193" s="72" t="s">
        <v>812</v>
      </c>
      <c r="S193" s="73">
        <v>13001</v>
      </c>
      <c r="AL193" s="76">
        <v>27</v>
      </c>
      <c r="AM193" s="76">
        <v>2712</v>
      </c>
      <c r="AN193" s="103" t="s">
        <v>813</v>
      </c>
    </row>
    <row r="194" spans="2:40">
      <c r="B194" s="3"/>
      <c r="C194" s="3"/>
      <c r="D194" s="3"/>
      <c r="E194" s="3"/>
      <c r="F194" s="3"/>
      <c r="G194" s="3"/>
      <c r="H194" s="3"/>
      <c r="I194" s="3"/>
      <c r="J194" s="3"/>
      <c r="K194" s="3"/>
      <c r="L194" s="3"/>
      <c r="Q194" s="72" t="s">
        <v>30</v>
      </c>
      <c r="R194" s="72" t="s">
        <v>814</v>
      </c>
      <c r="S194" s="73">
        <v>13006</v>
      </c>
      <c r="AL194" s="76">
        <v>27</v>
      </c>
      <c r="AM194" s="76">
        <v>2720</v>
      </c>
      <c r="AN194" s="103" t="s">
        <v>815</v>
      </c>
    </row>
    <row r="195" spans="2:40">
      <c r="B195" s="3"/>
      <c r="C195" s="3"/>
      <c r="D195" s="3"/>
      <c r="E195" s="3"/>
      <c r="F195" s="3"/>
      <c r="G195" s="3"/>
      <c r="H195" s="3"/>
      <c r="I195" s="3"/>
      <c r="J195" s="3"/>
      <c r="K195" s="3"/>
      <c r="L195" s="3"/>
      <c r="Q195" s="72" t="s">
        <v>30</v>
      </c>
      <c r="R195" s="72" t="s">
        <v>816</v>
      </c>
      <c r="S195" s="73">
        <v>13030</v>
      </c>
      <c r="AL195" s="76">
        <v>27</v>
      </c>
      <c r="AM195" s="76">
        <v>2731</v>
      </c>
      <c r="AN195" s="103" t="s">
        <v>817</v>
      </c>
    </row>
    <row r="196" spans="2:40">
      <c r="B196" s="3"/>
      <c r="C196" s="3"/>
      <c r="D196" s="3"/>
      <c r="E196" s="3"/>
      <c r="F196" s="3"/>
      <c r="G196" s="3"/>
      <c r="H196" s="3"/>
      <c r="I196" s="3"/>
      <c r="J196" s="3"/>
      <c r="K196" s="3"/>
      <c r="L196" s="3"/>
      <c r="Q196" s="72" t="s">
        <v>30</v>
      </c>
      <c r="R196" s="72" t="s">
        <v>818</v>
      </c>
      <c r="S196" s="73">
        <v>13042</v>
      </c>
      <c r="AL196" s="76">
        <v>27</v>
      </c>
      <c r="AM196" s="76">
        <v>2732</v>
      </c>
      <c r="AN196" s="103" t="s">
        <v>819</v>
      </c>
    </row>
    <row r="197" spans="2:40">
      <c r="B197" s="3"/>
      <c r="C197" s="3"/>
      <c r="D197" s="3"/>
      <c r="E197" s="3"/>
      <c r="F197" s="3"/>
      <c r="G197" s="3"/>
      <c r="H197" s="3"/>
      <c r="I197" s="3"/>
      <c r="J197" s="3"/>
      <c r="K197" s="3"/>
      <c r="L197" s="3"/>
      <c r="Q197" s="72" t="s">
        <v>30</v>
      </c>
      <c r="R197" s="72" t="s">
        <v>820</v>
      </c>
      <c r="S197" s="73">
        <v>13052</v>
      </c>
      <c r="AL197" s="76">
        <v>27</v>
      </c>
      <c r="AM197" s="76">
        <v>2740</v>
      </c>
      <c r="AN197" s="103" t="s">
        <v>821</v>
      </c>
    </row>
    <row r="198" spans="2:40">
      <c r="B198" s="3"/>
      <c r="C198" s="3"/>
      <c r="D198" s="3"/>
      <c r="E198" s="3"/>
      <c r="F198" s="3"/>
      <c r="G198" s="3"/>
      <c r="H198" s="3"/>
      <c r="I198" s="3"/>
      <c r="J198" s="3"/>
      <c r="K198" s="3"/>
      <c r="L198" s="3"/>
      <c r="Q198" s="72" t="s">
        <v>30</v>
      </c>
      <c r="R198" s="72" t="s">
        <v>822</v>
      </c>
      <c r="S198" s="73">
        <v>13062</v>
      </c>
      <c r="AL198" s="76">
        <v>27</v>
      </c>
      <c r="AM198" s="76">
        <v>2750</v>
      </c>
      <c r="AN198" s="103" t="s">
        <v>823</v>
      </c>
    </row>
    <row r="199" spans="2:40">
      <c r="B199" s="3"/>
      <c r="C199" s="3"/>
      <c r="D199" s="3"/>
      <c r="E199" s="3"/>
      <c r="F199" s="3"/>
      <c r="G199" s="3"/>
      <c r="H199" s="3"/>
      <c r="I199" s="3"/>
      <c r="J199" s="3"/>
      <c r="K199" s="3"/>
      <c r="L199" s="3"/>
      <c r="Q199" s="72" t="s">
        <v>30</v>
      </c>
      <c r="R199" s="72" t="s">
        <v>824</v>
      </c>
      <c r="S199" s="73">
        <v>13074</v>
      </c>
      <c r="AL199" s="76">
        <v>27</v>
      </c>
      <c r="AM199" s="76">
        <v>2790</v>
      </c>
      <c r="AN199" s="103" t="s">
        <v>825</v>
      </c>
    </row>
    <row r="200" spans="2:40">
      <c r="B200" s="3"/>
      <c r="C200" s="3"/>
      <c r="D200" s="3"/>
      <c r="E200" s="3"/>
      <c r="F200" s="3"/>
      <c r="G200" s="3"/>
      <c r="H200" s="3"/>
      <c r="I200" s="3"/>
      <c r="J200" s="3"/>
      <c r="K200" s="3"/>
      <c r="L200" s="3"/>
      <c r="Q200" s="72" t="s">
        <v>30</v>
      </c>
      <c r="R200" s="72" t="s">
        <v>826</v>
      </c>
      <c r="S200" s="73">
        <v>13140</v>
      </c>
      <c r="AL200" s="76">
        <v>28</v>
      </c>
      <c r="AM200" s="76">
        <v>2811</v>
      </c>
      <c r="AN200" s="103" t="s">
        <v>827</v>
      </c>
    </row>
    <row r="201" spans="2:40">
      <c r="B201" s="3"/>
      <c r="C201" s="3"/>
      <c r="D201" s="3"/>
      <c r="E201" s="3"/>
      <c r="F201" s="3"/>
      <c r="G201" s="3"/>
      <c r="H201" s="3"/>
      <c r="I201" s="3"/>
      <c r="J201" s="3"/>
      <c r="K201" s="3"/>
      <c r="L201" s="3"/>
      <c r="Q201" s="72" t="s">
        <v>30</v>
      </c>
      <c r="R201" s="72" t="s">
        <v>828</v>
      </c>
      <c r="S201" s="73">
        <v>13160</v>
      </c>
      <c r="AL201" s="76">
        <v>28</v>
      </c>
      <c r="AM201" s="76">
        <v>2812</v>
      </c>
      <c r="AN201" s="103" t="s">
        <v>829</v>
      </c>
    </row>
    <row r="202" spans="2:40">
      <c r="B202" s="3"/>
      <c r="C202" s="3"/>
      <c r="D202" s="3"/>
      <c r="E202" s="3"/>
      <c r="F202" s="3"/>
      <c r="G202" s="3"/>
      <c r="H202" s="3"/>
      <c r="I202" s="3"/>
      <c r="J202" s="3"/>
      <c r="K202" s="3"/>
      <c r="L202" s="3"/>
      <c r="Q202" s="72" t="s">
        <v>30</v>
      </c>
      <c r="R202" s="72" t="s">
        <v>830</v>
      </c>
      <c r="S202" s="73">
        <v>13188</v>
      </c>
      <c r="AL202" s="76">
        <v>28</v>
      </c>
      <c r="AM202" s="76">
        <v>2813</v>
      </c>
      <c r="AN202" s="103" t="s">
        <v>831</v>
      </c>
    </row>
    <row r="203" spans="2:40">
      <c r="B203" s="3"/>
      <c r="C203" s="3"/>
      <c r="D203" s="3"/>
      <c r="E203" s="3"/>
      <c r="F203" s="3"/>
      <c r="G203" s="3"/>
      <c r="H203" s="3"/>
      <c r="I203" s="3"/>
      <c r="J203" s="3"/>
      <c r="K203" s="3"/>
      <c r="L203" s="3"/>
      <c r="Q203" s="72" t="s">
        <v>30</v>
      </c>
      <c r="R203" s="72" t="s">
        <v>38</v>
      </c>
      <c r="S203" s="73">
        <v>13212</v>
      </c>
      <c r="AL203" s="76">
        <v>28</v>
      </c>
      <c r="AM203" s="76">
        <v>2814</v>
      </c>
      <c r="AN203" s="103" t="s">
        <v>832</v>
      </c>
    </row>
    <row r="204" spans="2:40">
      <c r="B204" s="3"/>
      <c r="C204" s="3"/>
      <c r="D204" s="3"/>
      <c r="E204" s="3"/>
      <c r="F204" s="3"/>
      <c r="G204" s="3"/>
      <c r="H204" s="3"/>
      <c r="I204" s="3"/>
      <c r="J204" s="3"/>
      <c r="K204" s="3"/>
      <c r="L204" s="3"/>
      <c r="Q204" s="72" t="s">
        <v>30</v>
      </c>
      <c r="R204" s="72" t="s">
        <v>833</v>
      </c>
      <c r="S204" s="73">
        <v>13222</v>
      </c>
      <c r="AL204" s="76">
        <v>28</v>
      </c>
      <c r="AM204" s="76">
        <v>2815</v>
      </c>
      <c r="AN204" s="103" t="s">
        <v>834</v>
      </c>
    </row>
    <row r="205" spans="2:40">
      <c r="B205" s="3"/>
      <c r="C205" s="3"/>
      <c r="D205" s="3"/>
      <c r="E205" s="3"/>
      <c r="F205" s="3"/>
      <c r="G205" s="3"/>
      <c r="H205" s="3"/>
      <c r="I205" s="3"/>
      <c r="J205" s="3"/>
      <c r="K205" s="3"/>
      <c r="L205" s="3"/>
      <c r="Q205" s="72" t="s">
        <v>30</v>
      </c>
      <c r="R205" s="72" t="s">
        <v>835</v>
      </c>
      <c r="S205" s="73">
        <v>13244</v>
      </c>
      <c r="AL205" s="76">
        <v>28</v>
      </c>
      <c r="AM205" s="76">
        <v>2816</v>
      </c>
      <c r="AN205" s="103" t="s">
        <v>836</v>
      </c>
    </row>
    <row r="206" spans="2:40">
      <c r="B206" s="3"/>
      <c r="C206" s="3"/>
      <c r="D206" s="3"/>
      <c r="E206" s="3"/>
      <c r="F206" s="3"/>
      <c r="G206" s="3"/>
      <c r="H206" s="3"/>
      <c r="I206" s="3"/>
      <c r="J206" s="3"/>
      <c r="K206" s="3"/>
      <c r="L206" s="3"/>
      <c r="Q206" s="72" t="s">
        <v>30</v>
      </c>
      <c r="R206" s="72" t="s">
        <v>837</v>
      </c>
      <c r="S206" s="73">
        <v>13248</v>
      </c>
      <c r="AL206" s="76">
        <v>28</v>
      </c>
      <c r="AM206" s="76">
        <v>2817</v>
      </c>
      <c r="AN206" s="103" t="s">
        <v>838</v>
      </c>
    </row>
    <row r="207" spans="2:40">
      <c r="B207" s="3"/>
      <c r="C207" s="3"/>
      <c r="D207" s="3"/>
      <c r="E207" s="3"/>
      <c r="F207" s="3"/>
      <c r="G207" s="3"/>
      <c r="H207" s="3"/>
      <c r="I207" s="3"/>
      <c r="J207" s="3"/>
      <c r="K207" s="3"/>
      <c r="L207" s="3"/>
      <c r="Q207" s="72" t="s">
        <v>30</v>
      </c>
      <c r="R207" s="72" t="s">
        <v>839</v>
      </c>
      <c r="S207" s="73">
        <v>13268</v>
      </c>
      <c r="AL207" s="76">
        <v>28</v>
      </c>
      <c r="AM207" s="76">
        <v>2818</v>
      </c>
      <c r="AN207" s="103" t="s">
        <v>840</v>
      </c>
    </row>
    <row r="208" spans="2:40">
      <c r="B208" s="3"/>
      <c r="C208" s="3"/>
      <c r="D208" s="3"/>
      <c r="E208" s="3"/>
      <c r="F208" s="3"/>
      <c r="G208" s="3"/>
      <c r="H208" s="3"/>
      <c r="I208" s="3"/>
      <c r="J208" s="3"/>
      <c r="K208" s="3"/>
      <c r="L208" s="3"/>
      <c r="Q208" s="72" t="s">
        <v>30</v>
      </c>
      <c r="R208" s="72" t="s">
        <v>841</v>
      </c>
      <c r="S208" s="73">
        <v>13300</v>
      </c>
      <c r="AL208" s="76">
        <v>28</v>
      </c>
      <c r="AM208" s="76">
        <v>2819</v>
      </c>
      <c r="AN208" s="103" t="s">
        <v>842</v>
      </c>
    </row>
    <row r="209" spans="2:40">
      <c r="B209" s="3"/>
      <c r="C209" s="3"/>
      <c r="D209" s="3"/>
      <c r="E209" s="3"/>
      <c r="F209" s="3"/>
      <c r="G209" s="3"/>
      <c r="H209" s="3"/>
      <c r="I209" s="3"/>
      <c r="J209" s="3"/>
      <c r="K209" s="3"/>
      <c r="L209" s="3"/>
      <c r="Q209" s="72" t="s">
        <v>30</v>
      </c>
      <c r="R209" s="72" t="s">
        <v>843</v>
      </c>
      <c r="S209" s="73">
        <v>13430</v>
      </c>
      <c r="AL209" s="76">
        <v>28</v>
      </c>
      <c r="AM209" s="76">
        <v>2821</v>
      </c>
      <c r="AN209" s="103" t="s">
        <v>844</v>
      </c>
    </row>
    <row r="210" spans="2:40">
      <c r="B210" s="3"/>
      <c r="C210" s="3"/>
      <c r="D210" s="3"/>
      <c r="E210" s="3"/>
      <c r="F210" s="3"/>
      <c r="G210" s="3"/>
      <c r="H210" s="3"/>
      <c r="I210" s="3"/>
      <c r="J210" s="3"/>
      <c r="K210" s="3"/>
      <c r="L210" s="3"/>
      <c r="Q210" s="72" t="s">
        <v>30</v>
      </c>
      <c r="R210" s="72" t="s">
        <v>845</v>
      </c>
      <c r="S210" s="73">
        <v>13433</v>
      </c>
      <c r="AL210" s="76">
        <v>28</v>
      </c>
      <c r="AM210" s="76">
        <v>2822</v>
      </c>
      <c r="AN210" s="103" t="s">
        <v>846</v>
      </c>
    </row>
    <row r="211" spans="2:40">
      <c r="B211" s="3"/>
      <c r="C211" s="3"/>
      <c r="D211" s="3"/>
      <c r="E211" s="3"/>
      <c r="F211" s="3"/>
      <c r="G211" s="3"/>
      <c r="H211" s="3"/>
      <c r="I211" s="3"/>
      <c r="J211" s="3"/>
      <c r="K211" s="3"/>
      <c r="L211" s="3"/>
      <c r="Q211" s="72" t="s">
        <v>30</v>
      </c>
      <c r="R211" s="72" t="s">
        <v>847</v>
      </c>
      <c r="S211" s="73">
        <v>13440</v>
      </c>
      <c r="AL211" s="76">
        <v>28</v>
      </c>
      <c r="AM211" s="76">
        <v>2823</v>
      </c>
      <c r="AN211" s="103" t="s">
        <v>848</v>
      </c>
    </row>
    <row r="212" spans="2:40">
      <c r="B212" s="3"/>
      <c r="C212" s="3"/>
      <c r="D212" s="3"/>
      <c r="E212" s="3"/>
      <c r="F212" s="3"/>
      <c r="G212" s="3"/>
      <c r="H212" s="3"/>
      <c r="I212" s="3"/>
      <c r="J212" s="3"/>
      <c r="K212" s="3"/>
      <c r="L212" s="3"/>
      <c r="Q212" s="72" t="s">
        <v>30</v>
      </c>
      <c r="R212" s="72" t="s">
        <v>849</v>
      </c>
      <c r="S212" s="73">
        <v>13442</v>
      </c>
      <c r="AL212" s="76">
        <v>28</v>
      </c>
      <c r="AM212" s="76">
        <v>2824</v>
      </c>
      <c r="AN212" s="103" t="s">
        <v>850</v>
      </c>
    </row>
    <row r="213" spans="2:40">
      <c r="B213" s="3"/>
      <c r="C213" s="3"/>
      <c r="D213" s="3"/>
      <c r="E213" s="3"/>
      <c r="F213" s="3"/>
      <c r="G213" s="3"/>
      <c r="H213" s="3"/>
      <c r="I213" s="3"/>
      <c r="J213" s="3"/>
      <c r="K213" s="3"/>
      <c r="L213" s="3"/>
      <c r="Q213" s="72" t="s">
        <v>30</v>
      </c>
      <c r="R213" s="72" t="s">
        <v>851</v>
      </c>
      <c r="S213" s="73">
        <v>13458</v>
      </c>
      <c r="AL213" s="76">
        <v>28</v>
      </c>
      <c r="AM213" s="76">
        <v>2825</v>
      </c>
      <c r="AN213" s="103" t="s">
        <v>852</v>
      </c>
    </row>
    <row r="214" spans="2:40">
      <c r="B214" s="3"/>
      <c r="C214" s="3"/>
      <c r="D214" s="3"/>
      <c r="E214" s="3"/>
      <c r="F214" s="3"/>
      <c r="G214" s="3"/>
      <c r="H214" s="3"/>
      <c r="I214" s="3"/>
      <c r="J214" s="3"/>
      <c r="K214" s="3"/>
      <c r="L214" s="3"/>
      <c r="Q214" s="72" t="s">
        <v>30</v>
      </c>
      <c r="R214" s="72" t="s">
        <v>853</v>
      </c>
      <c r="S214" s="73">
        <v>13468</v>
      </c>
      <c r="AL214" s="76">
        <v>28</v>
      </c>
      <c r="AM214" s="76">
        <v>2826</v>
      </c>
      <c r="AN214" s="103" t="s">
        <v>854</v>
      </c>
    </row>
    <row r="215" spans="2:40">
      <c r="B215" s="3"/>
      <c r="C215" s="3"/>
      <c r="D215" s="3"/>
      <c r="E215" s="3"/>
      <c r="F215" s="3"/>
      <c r="G215" s="3"/>
      <c r="H215" s="3"/>
      <c r="I215" s="3"/>
      <c r="J215" s="3"/>
      <c r="K215" s="3"/>
      <c r="L215" s="3"/>
      <c r="Q215" s="72" t="s">
        <v>30</v>
      </c>
      <c r="R215" s="72" t="s">
        <v>855</v>
      </c>
      <c r="S215" s="73">
        <v>13473</v>
      </c>
      <c r="AL215" s="76">
        <v>28</v>
      </c>
      <c r="AM215" s="76">
        <v>2829</v>
      </c>
      <c r="AN215" s="103" t="s">
        <v>856</v>
      </c>
    </row>
    <row r="216" spans="2:40">
      <c r="B216" s="3"/>
      <c r="C216" s="3"/>
      <c r="D216" s="3"/>
      <c r="E216" s="3"/>
      <c r="F216" s="3"/>
      <c r="G216" s="3"/>
      <c r="H216" s="3"/>
      <c r="I216" s="3"/>
      <c r="J216" s="3"/>
      <c r="K216" s="3"/>
      <c r="L216" s="3"/>
      <c r="Q216" s="72" t="s">
        <v>30</v>
      </c>
      <c r="R216" s="72" t="s">
        <v>857</v>
      </c>
      <c r="S216" s="73">
        <v>13490</v>
      </c>
      <c r="AL216" s="76">
        <v>29</v>
      </c>
      <c r="AM216" s="76">
        <v>2910</v>
      </c>
      <c r="AN216" s="103" t="s">
        <v>858</v>
      </c>
    </row>
    <row r="217" spans="2:40">
      <c r="B217" s="3"/>
      <c r="C217" s="3"/>
      <c r="D217" s="3"/>
      <c r="E217" s="3"/>
      <c r="F217" s="3"/>
      <c r="G217" s="3"/>
      <c r="H217" s="3"/>
      <c r="I217" s="3"/>
      <c r="J217" s="3"/>
      <c r="K217" s="3"/>
      <c r="L217" s="3"/>
      <c r="Q217" s="72" t="s">
        <v>30</v>
      </c>
      <c r="R217" s="72" t="s">
        <v>859</v>
      </c>
      <c r="S217" s="73">
        <v>13549</v>
      </c>
      <c r="AL217" s="76">
        <v>29</v>
      </c>
      <c r="AM217" s="76">
        <v>2920</v>
      </c>
      <c r="AN217" s="103" t="s">
        <v>860</v>
      </c>
    </row>
    <row r="218" spans="2:40">
      <c r="B218" s="3"/>
      <c r="C218" s="3"/>
      <c r="D218" s="3"/>
      <c r="E218" s="3"/>
      <c r="F218" s="3"/>
      <c r="G218" s="3"/>
      <c r="H218" s="3"/>
      <c r="I218" s="3"/>
      <c r="J218" s="3"/>
      <c r="K218" s="3"/>
      <c r="L218" s="3"/>
      <c r="Q218" s="72" t="s">
        <v>30</v>
      </c>
      <c r="R218" s="72" t="s">
        <v>861</v>
      </c>
      <c r="S218" s="73">
        <v>13580</v>
      </c>
      <c r="AL218" s="76">
        <v>29</v>
      </c>
      <c r="AM218" s="76">
        <v>2930</v>
      </c>
      <c r="AN218" s="103" t="s">
        <v>862</v>
      </c>
    </row>
    <row r="219" spans="2:40">
      <c r="B219" s="3"/>
      <c r="C219" s="3"/>
      <c r="D219" s="3"/>
      <c r="E219" s="3"/>
      <c r="F219" s="3"/>
      <c r="G219" s="3"/>
      <c r="H219" s="3"/>
      <c r="I219" s="3"/>
      <c r="J219" s="3"/>
      <c r="K219" s="3"/>
      <c r="L219" s="3"/>
      <c r="Q219" s="72" t="s">
        <v>30</v>
      </c>
      <c r="R219" s="72" t="s">
        <v>863</v>
      </c>
      <c r="S219" s="73">
        <v>13600</v>
      </c>
      <c r="AL219" s="76">
        <v>30</v>
      </c>
      <c r="AM219" s="76">
        <v>3011</v>
      </c>
      <c r="AN219" s="103" t="s">
        <v>864</v>
      </c>
    </row>
    <row r="220" spans="2:40">
      <c r="B220" s="3"/>
      <c r="C220" s="3"/>
      <c r="D220" s="3"/>
      <c r="E220" s="3"/>
      <c r="F220" s="3"/>
      <c r="G220" s="3"/>
      <c r="H220" s="3"/>
      <c r="I220" s="3"/>
      <c r="J220" s="3"/>
      <c r="K220" s="3"/>
      <c r="L220" s="3"/>
      <c r="Q220" s="72" t="s">
        <v>30</v>
      </c>
      <c r="R220" s="72" t="s">
        <v>865</v>
      </c>
      <c r="S220" s="73">
        <v>13620</v>
      </c>
      <c r="AL220" s="76">
        <v>30</v>
      </c>
      <c r="AM220" s="76">
        <v>3012</v>
      </c>
      <c r="AN220" s="103" t="s">
        <v>866</v>
      </c>
    </row>
    <row r="221" spans="2:40">
      <c r="B221" s="3"/>
      <c r="C221" s="3"/>
      <c r="D221" s="3"/>
      <c r="E221" s="3"/>
      <c r="F221" s="3"/>
      <c r="G221" s="3"/>
      <c r="H221" s="3"/>
      <c r="I221" s="3"/>
      <c r="J221" s="3"/>
      <c r="K221" s="3"/>
      <c r="L221" s="3"/>
      <c r="Q221" s="72" t="s">
        <v>30</v>
      </c>
      <c r="R221" s="72" t="s">
        <v>867</v>
      </c>
      <c r="S221" s="73">
        <v>13647</v>
      </c>
      <c r="AL221" s="76">
        <v>30</v>
      </c>
      <c r="AM221" s="76">
        <v>3020</v>
      </c>
      <c r="AN221" s="103" t="s">
        <v>868</v>
      </c>
    </row>
    <row r="222" spans="2:40">
      <c r="B222" s="3"/>
      <c r="C222" s="3"/>
      <c r="D222" s="3"/>
      <c r="E222" s="3"/>
      <c r="F222" s="3"/>
      <c r="G222" s="3"/>
      <c r="H222" s="3"/>
      <c r="I222" s="3"/>
      <c r="J222" s="3"/>
      <c r="K222" s="3"/>
      <c r="L222" s="3"/>
      <c r="Q222" s="72" t="s">
        <v>30</v>
      </c>
      <c r="R222" s="72" t="s">
        <v>869</v>
      </c>
      <c r="S222" s="73">
        <v>13650</v>
      </c>
      <c r="AL222" s="76">
        <v>30</v>
      </c>
      <c r="AM222" s="76">
        <v>3030</v>
      </c>
      <c r="AN222" s="103" t="s">
        <v>870</v>
      </c>
    </row>
    <row r="223" spans="2:40">
      <c r="B223" s="3"/>
      <c r="C223" s="3"/>
      <c r="D223" s="3"/>
      <c r="E223" s="3"/>
      <c r="F223" s="3"/>
      <c r="G223" s="3"/>
      <c r="H223" s="3"/>
      <c r="I223" s="3"/>
      <c r="J223" s="3"/>
      <c r="K223" s="3"/>
      <c r="L223" s="3"/>
      <c r="Q223" s="72" t="s">
        <v>30</v>
      </c>
      <c r="R223" s="72" t="s">
        <v>871</v>
      </c>
      <c r="S223" s="73">
        <v>13654</v>
      </c>
      <c r="AL223" s="76">
        <v>30</v>
      </c>
      <c r="AM223" s="76">
        <v>3040</v>
      </c>
      <c r="AN223" s="103" t="s">
        <v>872</v>
      </c>
    </row>
    <row r="224" spans="2:40">
      <c r="B224" s="3"/>
      <c r="C224" s="3"/>
      <c r="D224" s="3"/>
      <c r="E224" s="3"/>
      <c r="F224" s="3"/>
      <c r="G224" s="3"/>
      <c r="H224" s="3"/>
      <c r="I224" s="3"/>
      <c r="J224" s="3"/>
      <c r="K224" s="3"/>
      <c r="L224" s="3"/>
      <c r="Q224" s="72" t="s">
        <v>30</v>
      </c>
      <c r="R224" s="72" t="s">
        <v>873</v>
      </c>
      <c r="S224" s="73">
        <v>13655</v>
      </c>
      <c r="AL224" s="76">
        <v>30</v>
      </c>
      <c r="AM224" s="76">
        <v>3091</v>
      </c>
      <c r="AN224" s="103" t="s">
        <v>874</v>
      </c>
    </row>
    <row r="225" spans="2:40">
      <c r="B225" s="3"/>
      <c r="C225" s="3"/>
      <c r="D225" s="3"/>
      <c r="E225" s="3"/>
      <c r="F225" s="3"/>
      <c r="G225" s="3"/>
      <c r="H225" s="3"/>
      <c r="I225" s="3"/>
      <c r="J225" s="3"/>
      <c r="K225" s="3"/>
      <c r="L225" s="3"/>
      <c r="Q225" s="72" t="s">
        <v>30</v>
      </c>
      <c r="R225" s="72" t="s">
        <v>875</v>
      </c>
      <c r="S225" s="73">
        <v>13657</v>
      </c>
      <c r="AL225" s="76">
        <v>30</v>
      </c>
      <c r="AM225" s="76">
        <v>3092</v>
      </c>
      <c r="AN225" s="103" t="s">
        <v>876</v>
      </c>
    </row>
    <row r="226" spans="2:40">
      <c r="B226" s="3"/>
      <c r="C226" s="3"/>
      <c r="D226" s="3"/>
      <c r="E226" s="3"/>
      <c r="F226" s="3"/>
      <c r="G226" s="3"/>
      <c r="H226" s="3"/>
      <c r="I226" s="3"/>
      <c r="J226" s="3"/>
      <c r="K226" s="3"/>
      <c r="L226" s="3"/>
      <c r="Q226" s="72" t="s">
        <v>30</v>
      </c>
      <c r="R226" s="72" t="s">
        <v>877</v>
      </c>
      <c r="S226" s="73">
        <v>13667</v>
      </c>
      <c r="AL226" s="76">
        <v>30</v>
      </c>
      <c r="AM226" s="76">
        <v>3099</v>
      </c>
      <c r="AN226" s="103" t="s">
        <v>878</v>
      </c>
    </row>
    <row r="227" spans="2:40">
      <c r="B227" s="3"/>
      <c r="C227" s="3"/>
      <c r="D227" s="3"/>
      <c r="E227" s="3"/>
      <c r="F227" s="3"/>
      <c r="G227" s="3"/>
      <c r="H227" s="3"/>
      <c r="I227" s="3"/>
      <c r="J227" s="3"/>
      <c r="K227" s="3"/>
      <c r="L227" s="3"/>
      <c r="Q227" s="72" t="s">
        <v>30</v>
      </c>
      <c r="R227" s="72" t="s">
        <v>879</v>
      </c>
      <c r="S227" s="73">
        <v>13670</v>
      </c>
      <c r="AL227" s="76">
        <v>31</v>
      </c>
      <c r="AM227" s="76">
        <v>3110</v>
      </c>
      <c r="AN227" s="103" t="s">
        <v>880</v>
      </c>
    </row>
    <row r="228" spans="2:40">
      <c r="B228" s="3"/>
      <c r="C228" s="3"/>
      <c r="D228" s="3"/>
      <c r="E228" s="3"/>
      <c r="F228" s="3"/>
      <c r="G228" s="3"/>
      <c r="H228" s="3"/>
      <c r="I228" s="3"/>
      <c r="J228" s="3"/>
      <c r="K228" s="3"/>
      <c r="L228" s="3"/>
      <c r="Q228" s="72" t="s">
        <v>30</v>
      </c>
      <c r="R228" s="72" t="s">
        <v>881</v>
      </c>
      <c r="S228" s="73">
        <v>13673</v>
      </c>
      <c r="AL228" s="76">
        <v>31</v>
      </c>
      <c r="AM228" s="76">
        <v>3120</v>
      </c>
      <c r="AN228" s="103" t="s">
        <v>882</v>
      </c>
    </row>
    <row r="229" spans="2:40">
      <c r="B229" s="3"/>
      <c r="C229" s="3"/>
      <c r="D229" s="3"/>
      <c r="E229" s="3"/>
      <c r="F229" s="3"/>
      <c r="G229" s="3"/>
      <c r="H229" s="3"/>
      <c r="I229" s="3"/>
      <c r="J229" s="3"/>
      <c r="K229" s="3"/>
      <c r="L229" s="3"/>
      <c r="Q229" s="72" t="s">
        <v>30</v>
      </c>
      <c r="R229" s="72" t="s">
        <v>883</v>
      </c>
      <c r="S229" s="73">
        <v>13683</v>
      </c>
      <c r="AL229" s="76">
        <v>32</v>
      </c>
      <c r="AM229" s="76">
        <v>3210</v>
      </c>
      <c r="AN229" s="103" t="s">
        <v>884</v>
      </c>
    </row>
    <row r="230" spans="2:40">
      <c r="B230" s="3"/>
      <c r="C230" s="3"/>
      <c r="D230" s="3"/>
      <c r="E230" s="3"/>
      <c r="F230" s="3"/>
      <c r="G230" s="3"/>
      <c r="H230" s="3"/>
      <c r="I230" s="3"/>
      <c r="J230" s="3"/>
      <c r="K230" s="3"/>
      <c r="L230" s="3"/>
      <c r="Q230" s="72" t="s">
        <v>30</v>
      </c>
      <c r="R230" s="72" t="s">
        <v>885</v>
      </c>
      <c r="S230" s="73">
        <v>13688</v>
      </c>
      <c r="AL230" s="76">
        <v>32</v>
      </c>
      <c r="AM230" s="76">
        <v>3220</v>
      </c>
      <c r="AN230" s="103" t="s">
        <v>886</v>
      </c>
    </row>
    <row r="231" spans="2:40">
      <c r="B231" s="3"/>
      <c r="C231" s="3"/>
      <c r="D231" s="3"/>
      <c r="E231" s="3"/>
      <c r="F231" s="3"/>
      <c r="G231" s="3"/>
      <c r="H231" s="3"/>
      <c r="I231" s="3"/>
      <c r="J231" s="3"/>
      <c r="K231" s="3"/>
      <c r="L231" s="3"/>
      <c r="Q231" s="72" t="s">
        <v>30</v>
      </c>
      <c r="R231" s="72" t="s">
        <v>887</v>
      </c>
      <c r="S231" s="73">
        <v>13744</v>
      </c>
      <c r="AL231" s="76">
        <v>32</v>
      </c>
      <c r="AM231" s="76">
        <v>3230</v>
      </c>
      <c r="AN231" s="103" t="s">
        <v>888</v>
      </c>
    </row>
    <row r="232" spans="2:40">
      <c r="B232" s="3"/>
      <c r="C232" s="3"/>
      <c r="D232" s="3"/>
      <c r="E232" s="3"/>
      <c r="F232" s="3"/>
      <c r="G232" s="3"/>
      <c r="H232" s="3"/>
      <c r="I232" s="3"/>
      <c r="J232" s="3"/>
      <c r="K232" s="3"/>
      <c r="L232" s="3"/>
      <c r="Q232" s="72" t="s">
        <v>30</v>
      </c>
      <c r="R232" s="72" t="s">
        <v>889</v>
      </c>
      <c r="S232" s="73">
        <v>13760</v>
      </c>
      <c r="AL232" s="76">
        <v>32</v>
      </c>
      <c r="AM232" s="76">
        <v>3240</v>
      </c>
      <c r="AN232" s="103" t="s">
        <v>890</v>
      </c>
    </row>
    <row r="233" spans="2:40">
      <c r="B233" s="3"/>
      <c r="C233" s="3"/>
      <c r="D233" s="3"/>
      <c r="E233" s="3"/>
      <c r="F233" s="3"/>
      <c r="G233" s="3"/>
      <c r="H233" s="3"/>
      <c r="I233" s="3"/>
      <c r="J233" s="3"/>
      <c r="K233" s="3"/>
      <c r="L233" s="3"/>
      <c r="Q233" s="72" t="s">
        <v>30</v>
      </c>
      <c r="R233" s="72" t="s">
        <v>891</v>
      </c>
      <c r="S233" s="73">
        <v>13780</v>
      </c>
      <c r="AL233" s="76">
        <v>32</v>
      </c>
      <c r="AM233" s="76">
        <v>3250</v>
      </c>
      <c r="AN233" s="103" t="s">
        <v>892</v>
      </c>
    </row>
    <row r="234" spans="2:40">
      <c r="B234" s="3"/>
      <c r="C234" s="3"/>
      <c r="D234" s="3"/>
      <c r="E234" s="3"/>
      <c r="F234" s="3"/>
      <c r="G234" s="3"/>
      <c r="H234" s="3"/>
      <c r="I234" s="3"/>
      <c r="J234" s="3"/>
      <c r="K234" s="3"/>
      <c r="L234" s="3"/>
      <c r="Q234" s="72" t="s">
        <v>30</v>
      </c>
      <c r="R234" s="72" t="s">
        <v>893</v>
      </c>
      <c r="S234" s="73">
        <v>13810</v>
      </c>
      <c r="AL234" s="76">
        <v>32</v>
      </c>
      <c r="AM234" s="76">
        <v>3290</v>
      </c>
      <c r="AN234" s="103" t="s">
        <v>894</v>
      </c>
    </row>
    <row r="235" spans="2:40">
      <c r="B235" s="3"/>
      <c r="C235" s="3"/>
      <c r="D235" s="3"/>
      <c r="E235" s="3"/>
      <c r="F235" s="3"/>
      <c r="G235" s="3"/>
      <c r="H235" s="3"/>
      <c r="I235" s="3"/>
      <c r="J235" s="3"/>
      <c r="K235" s="3"/>
      <c r="L235" s="3"/>
      <c r="Q235" s="72" t="s">
        <v>30</v>
      </c>
      <c r="R235" s="72" t="s">
        <v>895</v>
      </c>
      <c r="S235" s="73">
        <v>13836</v>
      </c>
      <c r="AL235" s="76">
        <v>33</v>
      </c>
      <c r="AM235" s="76">
        <v>3311</v>
      </c>
      <c r="AN235" s="103" t="s">
        <v>896</v>
      </c>
    </row>
    <row r="236" spans="2:40">
      <c r="B236" s="3"/>
      <c r="C236" s="3"/>
      <c r="D236" s="3"/>
      <c r="E236" s="3"/>
      <c r="F236" s="3"/>
      <c r="G236" s="3"/>
      <c r="H236" s="3"/>
      <c r="I236" s="3"/>
      <c r="J236" s="3"/>
      <c r="K236" s="3"/>
      <c r="L236" s="3"/>
      <c r="Q236" s="72" t="s">
        <v>30</v>
      </c>
      <c r="R236" s="72" t="s">
        <v>897</v>
      </c>
      <c r="S236" s="73">
        <v>13838</v>
      </c>
      <c r="AL236" s="76">
        <v>33</v>
      </c>
      <c r="AM236" s="76">
        <v>3312</v>
      </c>
      <c r="AN236" s="103" t="s">
        <v>898</v>
      </c>
    </row>
    <row r="237" spans="2:40">
      <c r="B237" s="3"/>
      <c r="C237" s="3"/>
      <c r="D237" s="3"/>
      <c r="E237" s="3"/>
      <c r="F237" s="3"/>
      <c r="G237" s="3"/>
      <c r="H237" s="3"/>
      <c r="I237" s="3"/>
      <c r="J237" s="3"/>
      <c r="K237" s="3"/>
      <c r="L237" s="3"/>
      <c r="Q237" s="72" t="s">
        <v>30</v>
      </c>
      <c r="R237" s="72" t="s">
        <v>899</v>
      </c>
      <c r="S237" s="73">
        <v>13873</v>
      </c>
      <c r="AL237" s="76">
        <v>33</v>
      </c>
      <c r="AM237" s="76">
        <v>3313</v>
      </c>
      <c r="AN237" s="103" t="s">
        <v>900</v>
      </c>
    </row>
    <row r="238" spans="2:40">
      <c r="B238" s="3"/>
      <c r="C238" s="3"/>
      <c r="D238" s="3"/>
      <c r="E238" s="3"/>
      <c r="F238" s="3"/>
      <c r="G238" s="3"/>
      <c r="H238" s="3"/>
      <c r="I238" s="3"/>
      <c r="J238" s="3"/>
      <c r="K238" s="3"/>
      <c r="L238" s="3"/>
      <c r="Q238" s="72" t="s">
        <v>30</v>
      </c>
      <c r="R238" s="72" t="s">
        <v>901</v>
      </c>
      <c r="S238" s="73">
        <v>13894</v>
      </c>
      <c r="AL238" s="76">
        <v>33</v>
      </c>
      <c r="AM238" s="76">
        <v>3314</v>
      </c>
      <c r="AN238" s="103" t="s">
        <v>902</v>
      </c>
    </row>
    <row r="239" spans="2:40">
      <c r="B239" s="3"/>
      <c r="C239" s="3"/>
      <c r="D239" s="3"/>
      <c r="E239" s="3"/>
      <c r="F239" s="3"/>
      <c r="G239" s="3"/>
      <c r="H239" s="3"/>
      <c r="I239" s="3"/>
      <c r="J239" s="3"/>
      <c r="K239" s="3"/>
      <c r="L239" s="3"/>
      <c r="Q239" s="70" t="s">
        <v>31</v>
      </c>
      <c r="R239" s="70" t="s">
        <v>31</v>
      </c>
      <c r="S239" s="71">
        <v>15000</v>
      </c>
      <c r="AL239" s="76">
        <v>33</v>
      </c>
      <c r="AM239" s="76">
        <v>3315</v>
      </c>
      <c r="AN239" s="103" t="s">
        <v>903</v>
      </c>
    </row>
    <row r="240" spans="2:40">
      <c r="B240" s="3"/>
      <c r="C240" s="3"/>
      <c r="D240" s="3"/>
      <c r="E240" s="3"/>
      <c r="F240" s="3"/>
      <c r="G240" s="3"/>
      <c r="H240" s="3"/>
      <c r="I240" s="3"/>
      <c r="J240" s="3"/>
      <c r="K240" s="3"/>
      <c r="L240" s="3"/>
      <c r="Q240" s="72" t="s">
        <v>31</v>
      </c>
      <c r="R240" s="72" t="s">
        <v>904</v>
      </c>
      <c r="S240" s="73">
        <v>15001</v>
      </c>
      <c r="AL240" s="76">
        <v>33</v>
      </c>
      <c r="AM240" s="76">
        <v>3319</v>
      </c>
      <c r="AN240" s="103" t="s">
        <v>905</v>
      </c>
    </row>
    <row r="241" spans="2:40">
      <c r="B241" s="3"/>
      <c r="C241" s="3"/>
      <c r="D241" s="3"/>
      <c r="E241" s="3"/>
      <c r="F241" s="3"/>
      <c r="G241" s="3"/>
      <c r="H241" s="3"/>
      <c r="I241" s="3"/>
      <c r="J241" s="3"/>
      <c r="K241" s="3"/>
      <c r="L241" s="3"/>
      <c r="Q241" s="72" t="s">
        <v>31</v>
      </c>
      <c r="R241" s="72" t="s">
        <v>906</v>
      </c>
      <c r="S241" s="73">
        <v>15022</v>
      </c>
      <c r="AL241" s="76">
        <v>33</v>
      </c>
      <c r="AM241" s="76">
        <v>3320</v>
      </c>
      <c r="AN241" s="103" t="s">
        <v>907</v>
      </c>
    </row>
    <row r="242" spans="2:40">
      <c r="B242" s="3"/>
      <c r="C242" s="3"/>
      <c r="D242" s="3"/>
      <c r="E242" s="3"/>
      <c r="F242" s="3"/>
      <c r="G242" s="3"/>
      <c r="H242" s="3"/>
      <c r="I242" s="3"/>
      <c r="J242" s="3"/>
      <c r="K242" s="3"/>
      <c r="L242" s="3"/>
      <c r="Q242" s="72" t="s">
        <v>31</v>
      </c>
      <c r="R242" s="72" t="s">
        <v>908</v>
      </c>
      <c r="S242" s="73">
        <v>15047</v>
      </c>
      <c r="AL242" s="76">
        <v>35</v>
      </c>
      <c r="AM242" s="76">
        <v>3511</v>
      </c>
      <c r="AN242" s="103" t="s">
        <v>909</v>
      </c>
    </row>
    <row r="243" spans="2:40">
      <c r="B243" s="3"/>
      <c r="C243" s="3"/>
      <c r="D243" s="3"/>
      <c r="E243" s="3"/>
      <c r="F243" s="3"/>
      <c r="G243" s="3"/>
      <c r="H243" s="3"/>
      <c r="I243" s="3"/>
      <c r="J243" s="3"/>
      <c r="K243" s="3"/>
      <c r="L243" s="3"/>
      <c r="Q243" s="72" t="s">
        <v>31</v>
      </c>
      <c r="R243" s="72" t="s">
        <v>910</v>
      </c>
      <c r="S243" s="73">
        <v>15051</v>
      </c>
      <c r="AL243" s="76">
        <v>35</v>
      </c>
      <c r="AM243" s="76">
        <v>3512</v>
      </c>
      <c r="AN243" s="103" t="s">
        <v>911</v>
      </c>
    </row>
    <row r="244" spans="2:40">
      <c r="B244" s="3"/>
      <c r="C244" s="3"/>
      <c r="D244" s="3"/>
      <c r="E244" s="3"/>
      <c r="F244" s="3"/>
      <c r="G244" s="3"/>
      <c r="H244" s="3"/>
      <c r="I244" s="3"/>
      <c r="J244" s="3"/>
      <c r="K244" s="3"/>
      <c r="L244" s="3"/>
      <c r="Q244" s="72" t="s">
        <v>31</v>
      </c>
      <c r="R244" s="72" t="s">
        <v>912</v>
      </c>
      <c r="S244" s="73">
        <v>15087</v>
      </c>
      <c r="AL244" s="76">
        <v>35</v>
      </c>
      <c r="AM244" s="76">
        <v>3513</v>
      </c>
      <c r="AN244" s="103" t="s">
        <v>913</v>
      </c>
    </row>
    <row r="245" spans="2:40">
      <c r="B245" s="3"/>
      <c r="C245" s="3"/>
      <c r="D245" s="3"/>
      <c r="E245" s="3"/>
      <c r="F245" s="3"/>
      <c r="G245" s="3"/>
      <c r="H245" s="3"/>
      <c r="I245" s="3"/>
      <c r="J245" s="3"/>
      <c r="K245" s="3"/>
      <c r="L245" s="3"/>
      <c r="Q245" s="72" t="s">
        <v>31</v>
      </c>
      <c r="R245" s="72" t="s">
        <v>914</v>
      </c>
      <c r="S245" s="73">
        <v>15090</v>
      </c>
      <c r="AL245" s="76">
        <v>35</v>
      </c>
      <c r="AM245" s="76">
        <v>3514</v>
      </c>
      <c r="AN245" s="103" t="s">
        <v>915</v>
      </c>
    </row>
    <row r="246" spans="2:40">
      <c r="B246" s="3"/>
      <c r="C246" s="3"/>
      <c r="D246" s="3"/>
      <c r="E246" s="3"/>
      <c r="F246" s="3"/>
      <c r="G246" s="3"/>
      <c r="H246" s="3"/>
      <c r="I246" s="3"/>
      <c r="J246" s="3"/>
      <c r="K246" s="3"/>
      <c r="L246" s="3"/>
      <c r="Q246" s="72" t="s">
        <v>31</v>
      </c>
      <c r="R246" s="72" t="s">
        <v>916</v>
      </c>
      <c r="S246" s="73">
        <v>15092</v>
      </c>
      <c r="AL246" s="76">
        <v>35</v>
      </c>
      <c r="AM246" s="76">
        <v>3520</v>
      </c>
      <c r="AN246" s="103" t="s">
        <v>917</v>
      </c>
    </row>
    <row r="247" spans="2:40">
      <c r="B247" s="3"/>
      <c r="C247" s="3"/>
      <c r="D247" s="3"/>
      <c r="E247" s="3"/>
      <c r="F247" s="3"/>
      <c r="G247" s="3"/>
      <c r="H247" s="3"/>
      <c r="I247" s="3"/>
      <c r="J247" s="3"/>
      <c r="K247" s="3"/>
      <c r="L247" s="3"/>
      <c r="Q247" s="72" t="s">
        <v>31</v>
      </c>
      <c r="R247" s="72" t="s">
        <v>918</v>
      </c>
      <c r="S247" s="73">
        <v>15097</v>
      </c>
      <c r="AL247" s="76">
        <v>35</v>
      </c>
      <c r="AM247" s="76">
        <v>3530</v>
      </c>
      <c r="AN247" s="103" t="s">
        <v>919</v>
      </c>
    </row>
    <row r="248" spans="2:40">
      <c r="B248" s="3"/>
      <c r="C248" s="3"/>
      <c r="D248" s="3"/>
      <c r="E248" s="3"/>
      <c r="F248" s="3"/>
      <c r="G248" s="3"/>
      <c r="H248" s="3"/>
      <c r="I248" s="3"/>
      <c r="J248" s="3"/>
      <c r="K248" s="3"/>
      <c r="L248" s="3"/>
      <c r="Q248" s="72" t="s">
        <v>31</v>
      </c>
      <c r="R248" s="72" t="s">
        <v>31</v>
      </c>
      <c r="S248" s="73">
        <v>15104</v>
      </c>
      <c r="AL248" s="76">
        <v>36</v>
      </c>
      <c r="AM248" s="76">
        <v>3600</v>
      </c>
      <c r="AN248" s="103" t="s">
        <v>506</v>
      </c>
    </row>
    <row r="249" spans="2:40">
      <c r="B249" s="3"/>
      <c r="C249" s="3"/>
      <c r="D249" s="3"/>
      <c r="E249" s="3"/>
      <c r="F249" s="3"/>
      <c r="G249" s="3"/>
      <c r="H249" s="3"/>
      <c r="I249" s="3"/>
      <c r="J249" s="3"/>
      <c r="K249" s="3"/>
      <c r="L249" s="3"/>
      <c r="Q249" s="72" t="s">
        <v>31</v>
      </c>
      <c r="R249" s="72" t="s">
        <v>466</v>
      </c>
      <c r="S249" s="73">
        <v>15106</v>
      </c>
      <c r="AL249" s="76">
        <v>37</v>
      </c>
      <c r="AM249" s="76">
        <v>3700</v>
      </c>
      <c r="AN249" s="103" t="s">
        <v>510</v>
      </c>
    </row>
    <row r="250" spans="2:40">
      <c r="B250" s="3"/>
      <c r="C250" s="3"/>
      <c r="D250" s="3"/>
      <c r="E250" s="3"/>
      <c r="F250" s="3"/>
      <c r="G250" s="3"/>
      <c r="H250" s="3"/>
      <c r="I250" s="3"/>
      <c r="J250" s="3"/>
      <c r="K250" s="3"/>
      <c r="L250" s="3"/>
      <c r="Q250" s="72" t="s">
        <v>31</v>
      </c>
      <c r="R250" s="72" t="s">
        <v>920</v>
      </c>
      <c r="S250" s="73">
        <v>15109</v>
      </c>
      <c r="AL250" s="76">
        <v>38</v>
      </c>
      <c r="AM250" s="76">
        <v>3811</v>
      </c>
      <c r="AN250" s="103" t="s">
        <v>921</v>
      </c>
    </row>
    <row r="251" spans="2:40">
      <c r="B251" s="3"/>
      <c r="C251" s="3"/>
      <c r="D251" s="3"/>
      <c r="E251" s="3"/>
      <c r="F251" s="3"/>
      <c r="G251" s="3"/>
      <c r="H251" s="3"/>
      <c r="I251" s="3"/>
      <c r="J251" s="3"/>
      <c r="K251" s="3"/>
      <c r="L251" s="3"/>
      <c r="Q251" s="72" t="s">
        <v>31</v>
      </c>
      <c r="R251" s="72" t="s">
        <v>922</v>
      </c>
      <c r="S251" s="73">
        <v>15114</v>
      </c>
      <c r="AL251" s="76">
        <v>38</v>
      </c>
      <c r="AM251" s="76">
        <v>3812</v>
      </c>
      <c r="AN251" s="103" t="s">
        <v>923</v>
      </c>
    </row>
    <row r="252" spans="2:40">
      <c r="B252" s="3"/>
      <c r="C252" s="3"/>
      <c r="D252" s="3"/>
      <c r="E252" s="3"/>
      <c r="F252" s="3"/>
      <c r="G252" s="3"/>
      <c r="H252" s="3"/>
      <c r="I252" s="3"/>
      <c r="J252" s="3"/>
      <c r="K252" s="3"/>
      <c r="L252" s="3"/>
      <c r="Q252" s="72" t="s">
        <v>31</v>
      </c>
      <c r="R252" s="72" t="s">
        <v>32</v>
      </c>
      <c r="S252" s="73">
        <v>15131</v>
      </c>
      <c r="AL252" s="76">
        <v>38</v>
      </c>
      <c r="AM252" s="76">
        <v>3821</v>
      </c>
      <c r="AN252" s="103" t="s">
        <v>924</v>
      </c>
    </row>
    <row r="253" spans="2:40">
      <c r="B253" s="3"/>
      <c r="C253" s="3"/>
      <c r="D253" s="3"/>
      <c r="E253" s="3"/>
      <c r="F253" s="3"/>
      <c r="G253" s="3"/>
      <c r="H253" s="3"/>
      <c r="I253" s="3"/>
      <c r="J253" s="3"/>
      <c r="K253" s="3"/>
      <c r="L253" s="3"/>
      <c r="Q253" s="72" t="s">
        <v>31</v>
      </c>
      <c r="R253" s="72" t="s">
        <v>925</v>
      </c>
      <c r="S253" s="73">
        <v>15135</v>
      </c>
      <c r="AL253" s="76">
        <v>38</v>
      </c>
      <c r="AM253" s="76">
        <v>3822</v>
      </c>
      <c r="AN253" s="103" t="s">
        <v>926</v>
      </c>
    </row>
    <row r="254" spans="2:40">
      <c r="B254" s="3"/>
      <c r="C254" s="3"/>
      <c r="D254" s="3"/>
      <c r="E254" s="3"/>
      <c r="F254" s="3"/>
      <c r="G254" s="3"/>
      <c r="H254" s="3"/>
      <c r="I254" s="3"/>
      <c r="J254" s="3"/>
      <c r="K254" s="3"/>
      <c r="L254" s="3"/>
      <c r="Q254" s="72" t="s">
        <v>31</v>
      </c>
      <c r="R254" s="72" t="s">
        <v>927</v>
      </c>
      <c r="S254" s="73">
        <v>15162</v>
      </c>
      <c r="AL254" s="76">
        <v>38</v>
      </c>
      <c r="AM254" s="76">
        <v>3830</v>
      </c>
      <c r="AN254" s="103" t="s">
        <v>928</v>
      </c>
    </row>
    <row r="255" spans="2:40">
      <c r="B255" s="3"/>
      <c r="C255" s="3"/>
      <c r="D255" s="3"/>
      <c r="E255" s="3"/>
      <c r="F255" s="3"/>
      <c r="G255" s="3"/>
      <c r="H255" s="3"/>
      <c r="I255" s="3"/>
      <c r="J255" s="3"/>
      <c r="K255" s="3"/>
      <c r="L255" s="3"/>
      <c r="Q255" s="72" t="s">
        <v>31</v>
      </c>
      <c r="R255" s="72" t="s">
        <v>929</v>
      </c>
      <c r="S255" s="73">
        <v>15172</v>
      </c>
      <c r="AL255" s="76">
        <v>39</v>
      </c>
      <c r="AM255" s="76">
        <v>3900</v>
      </c>
      <c r="AN255" s="103" t="s">
        <v>518</v>
      </c>
    </row>
    <row r="256" spans="2:40">
      <c r="B256" s="3"/>
      <c r="C256" s="3"/>
      <c r="D256" s="3"/>
      <c r="E256" s="3"/>
      <c r="F256" s="3"/>
      <c r="G256" s="3"/>
      <c r="H256" s="3"/>
      <c r="I256" s="3"/>
      <c r="J256" s="3"/>
      <c r="K256" s="3"/>
      <c r="L256" s="3"/>
      <c r="Q256" s="72" t="s">
        <v>31</v>
      </c>
      <c r="R256" s="72" t="s">
        <v>930</v>
      </c>
      <c r="S256" s="73">
        <v>15176</v>
      </c>
      <c r="AL256" s="76">
        <v>41</v>
      </c>
      <c r="AM256" s="76">
        <v>4111</v>
      </c>
      <c r="AN256" s="103" t="s">
        <v>931</v>
      </c>
    </row>
    <row r="257" spans="2:40">
      <c r="B257" s="3"/>
      <c r="C257" s="3"/>
      <c r="D257" s="3"/>
      <c r="E257" s="3"/>
      <c r="F257" s="3"/>
      <c r="G257" s="3"/>
      <c r="H257" s="3"/>
      <c r="I257" s="3"/>
      <c r="J257" s="3"/>
      <c r="K257" s="3"/>
      <c r="L257" s="3"/>
      <c r="Q257" s="72" t="s">
        <v>31</v>
      </c>
      <c r="R257" s="72" t="s">
        <v>932</v>
      </c>
      <c r="S257" s="73">
        <v>15180</v>
      </c>
      <c r="AL257" s="76">
        <v>41</v>
      </c>
      <c r="AM257" s="76">
        <v>4112</v>
      </c>
      <c r="AN257" s="103" t="s">
        <v>933</v>
      </c>
    </row>
    <row r="258" spans="2:40">
      <c r="B258" s="3"/>
      <c r="C258" s="3"/>
      <c r="D258" s="3"/>
      <c r="E258" s="3"/>
      <c r="F258" s="3"/>
      <c r="G258" s="3"/>
      <c r="H258" s="3"/>
      <c r="I258" s="3"/>
      <c r="J258" s="3"/>
      <c r="K258" s="3"/>
      <c r="L258" s="3"/>
      <c r="Q258" s="72" t="s">
        <v>31</v>
      </c>
      <c r="R258" s="72" t="s">
        <v>934</v>
      </c>
      <c r="S258" s="73">
        <v>15183</v>
      </c>
      <c r="AL258" s="76">
        <v>42</v>
      </c>
      <c r="AM258" s="76">
        <v>4210</v>
      </c>
      <c r="AN258" s="103" t="s">
        <v>935</v>
      </c>
    </row>
    <row r="259" spans="2:40">
      <c r="B259" s="3"/>
      <c r="C259" s="3"/>
      <c r="D259" s="3"/>
      <c r="E259" s="3"/>
      <c r="F259" s="3"/>
      <c r="G259" s="3"/>
      <c r="H259" s="3"/>
      <c r="I259" s="3"/>
      <c r="J259" s="3"/>
      <c r="K259" s="3"/>
      <c r="L259" s="3"/>
      <c r="Q259" s="72" t="s">
        <v>31</v>
      </c>
      <c r="R259" s="72" t="s">
        <v>936</v>
      </c>
      <c r="S259" s="73">
        <v>15185</v>
      </c>
      <c r="AL259" s="76">
        <v>42</v>
      </c>
      <c r="AM259" s="76">
        <v>4220</v>
      </c>
      <c r="AN259" s="103" t="s">
        <v>937</v>
      </c>
    </row>
    <row r="260" spans="2:40">
      <c r="B260" s="3"/>
      <c r="C260" s="3"/>
      <c r="D260" s="3"/>
      <c r="E260" s="3"/>
      <c r="F260" s="3"/>
      <c r="G260" s="3"/>
      <c r="H260" s="3"/>
      <c r="I260" s="3"/>
      <c r="J260" s="3"/>
      <c r="K260" s="3"/>
      <c r="L260" s="3"/>
      <c r="Q260" s="72" t="s">
        <v>31</v>
      </c>
      <c r="R260" s="72" t="s">
        <v>938</v>
      </c>
      <c r="S260" s="73">
        <v>15187</v>
      </c>
      <c r="AL260" s="76">
        <v>42</v>
      </c>
      <c r="AM260" s="76">
        <v>4290</v>
      </c>
      <c r="AN260" s="103" t="s">
        <v>939</v>
      </c>
    </row>
    <row r="261" spans="2:40">
      <c r="B261" s="3"/>
      <c r="C261" s="3"/>
      <c r="D261" s="3"/>
      <c r="E261" s="3"/>
      <c r="F261" s="3"/>
      <c r="G261" s="3"/>
      <c r="H261" s="3"/>
      <c r="I261" s="3"/>
      <c r="J261" s="3"/>
      <c r="K261" s="3"/>
      <c r="L261" s="3"/>
      <c r="Q261" s="72" t="s">
        <v>31</v>
      </c>
      <c r="R261" s="72" t="s">
        <v>940</v>
      </c>
      <c r="S261" s="73">
        <v>15189</v>
      </c>
      <c r="AL261" s="76">
        <v>43</v>
      </c>
      <c r="AM261" s="76">
        <v>4311</v>
      </c>
      <c r="AN261" s="103" t="s">
        <v>941</v>
      </c>
    </row>
    <row r="262" spans="2:40">
      <c r="B262" s="3"/>
      <c r="C262" s="3"/>
      <c r="D262" s="3"/>
      <c r="E262" s="3"/>
      <c r="F262" s="3"/>
      <c r="G262" s="3"/>
      <c r="H262" s="3"/>
      <c r="I262" s="3"/>
      <c r="J262" s="3"/>
      <c r="K262" s="3"/>
      <c r="L262" s="3"/>
      <c r="Q262" s="72" t="s">
        <v>31</v>
      </c>
      <c r="R262" s="72" t="s">
        <v>942</v>
      </c>
      <c r="S262" s="73">
        <v>15204</v>
      </c>
      <c r="AL262" s="76">
        <v>43</v>
      </c>
      <c r="AM262" s="76">
        <v>4312</v>
      </c>
      <c r="AN262" s="103" t="s">
        <v>943</v>
      </c>
    </row>
    <row r="263" spans="2:40">
      <c r="B263" s="3"/>
      <c r="C263" s="3"/>
      <c r="D263" s="3"/>
      <c r="E263" s="3"/>
      <c r="F263" s="3"/>
      <c r="G263" s="3"/>
      <c r="H263" s="3"/>
      <c r="I263" s="3"/>
      <c r="J263" s="3"/>
      <c r="K263" s="3"/>
      <c r="L263" s="3"/>
      <c r="Q263" s="72" t="s">
        <v>31</v>
      </c>
      <c r="R263" s="72" t="s">
        <v>944</v>
      </c>
      <c r="S263" s="73">
        <v>15212</v>
      </c>
      <c r="AL263" s="76">
        <v>43</v>
      </c>
      <c r="AM263" s="76">
        <v>4321</v>
      </c>
      <c r="AN263" s="103" t="s">
        <v>945</v>
      </c>
    </row>
    <row r="264" spans="2:40">
      <c r="B264" s="3"/>
      <c r="C264" s="3"/>
      <c r="D264" s="3"/>
      <c r="E264" s="3"/>
      <c r="F264" s="3"/>
      <c r="G264" s="3"/>
      <c r="H264" s="3"/>
      <c r="I264" s="3"/>
      <c r="J264" s="3"/>
      <c r="K264" s="3"/>
      <c r="L264" s="3"/>
      <c r="Q264" s="72" t="s">
        <v>31</v>
      </c>
      <c r="R264" s="72" t="s">
        <v>946</v>
      </c>
      <c r="S264" s="73">
        <v>15215</v>
      </c>
      <c r="AL264" s="76">
        <v>43</v>
      </c>
      <c r="AM264" s="76">
        <v>4322</v>
      </c>
      <c r="AN264" s="103" t="s">
        <v>947</v>
      </c>
    </row>
    <row r="265" spans="2:40">
      <c r="B265" s="3"/>
      <c r="C265" s="3"/>
      <c r="D265" s="3"/>
      <c r="E265" s="3"/>
      <c r="F265" s="3"/>
      <c r="G265" s="3"/>
      <c r="H265" s="3"/>
      <c r="I265" s="3"/>
      <c r="J265" s="3"/>
      <c r="K265" s="3"/>
      <c r="L265" s="3"/>
      <c r="Q265" s="72" t="s">
        <v>31</v>
      </c>
      <c r="R265" s="72" t="s">
        <v>948</v>
      </c>
      <c r="S265" s="73">
        <v>15218</v>
      </c>
      <c r="AL265" s="76">
        <v>43</v>
      </c>
      <c r="AM265" s="76">
        <v>4329</v>
      </c>
      <c r="AN265" s="103" t="s">
        <v>949</v>
      </c>
    </row>
    <row r="266" spans="2:40">
      <c r="B266" s="3"/>
      <c r="C266" s="3"/>
      <c r="D266" s="3"/>
      <c r="E266" s="3"/>
      <c r="F266" s="3"/>
      <c r="G266" s="3"/>
      <c r="H266" s="3"/>
      <c r="I266" s="3"/>
      <c r="J266" s="3"/>
      <c r="K266" s="3"/>
      <c r="L266" s="3"/>
      <c r="Q266" s="72" t="s">
        <v>31</v>
      </c>
      <c r="R266" s="72" t="s">
        <v>950</v>
      </c>
      <c r="S266" s="73">
        <v>15223</v>
      </c>
      <c r="AL266" s="76">
        <v>43</v>
      </c>
      <c r="AM266" s="76">
        <v>4330</v>
      </c>
      <c r="AN266" s="103" t="s">
        <v>951</v>
      </c>
    </row>
    <row r="267" spans="2:40">
      <c r="B267" s="3"/>
      <c r="C267" s="3"/>
      <c r="D267" s="3"/>
      <c r="E267" s="3"/>
      <c r="F267" s="3"/>
      <c r="G267" s="3"/>
      <c r="H267" s="3"/>
      <c r="I267" s="3"/>
      <c r="J267" s="3"/>
      <c r="K267" s="3"/>
      <c r="L267" s="3"/>
      <c r="Q267" s="72" t="s">
        <v>31</v>
      </c>
      <c r="R267" s="72" t="s">
        <v>952</v>
      </c>
      <c r="S267" s="73">
        <v>15224</v>
      </c>
      <c r="AL267" s="76">
        <v>43</v>
      </c>
      <c r="AM267" s="76">
        <v>4390</v>
      </c>
      <c r="AN267" s="103" t="s">
        <v>953</v>
      </c>
    </row>
    <row r="268" spans="2:40">
      <c r="B268" s="3"/>
      <c r="C268" s="3"/>
      <c r="D268" s="3"/>
      <c r="E268" s="3"/>
      <c r="F268" s="3"/>
      <c r="G268" s="3"/>
      <c r="H268" s="3"/>
      <c r="I268" s="3"/>
      <c r="J268" s="3"/>
      <c r="K268" s="3"/>
      <c r="L268" s="3"/>
      <c r="Q268" s="72" t="s">
        <v>31</v>
      </c>
      <c r="R268" s="72" t="s">
        <v>954</v>
      </c>
      <c r="S268" s="73">
        <v>15226</v>
      </c>
      <c r="AL268" s="76">
        <v>45</v>
      </c>
      <c r="AM268" s="76">
        <v>4511</v>
      </c>
      <c r="AN268" s="103" t="s">
        <v>955</v>
      </c>
    </row>
    <row r="269" spans="2:40">
      <c r="B269" s="3"/>
      <c r="C269" s="3"/>
      <c r="D269" s="3"/>
      <c r="E269" s="3"/>
      <c r="F269" s="3"/>
      <c r="G269" s="3"/>
      <c r="H269" s="3"/>
      <c r="I269" s="3"/>
      <c r="J269" s="3"/>
      <c r="K269" s="3"/>
      <c r="L269" s="3"/>
      <c r="Q269" s="72" t="s">
        <v>31</v>
      </c>
      <c r="R269" s="72" t="s">
        <v>956</v>
      </c>
      <c r="S269" s="73">
        <v>15232</v>
      </c>
      <c r="AL269" s="76">
        <v>45</v>
      </c>
      <c r="AM269" s="76">
        <v>4512</v>
      </c>
      <c r="AN269" s="103" t="s">
        <v>957</v>
      </c>
    </row>
    <row r="270" spans="2:40">
      <c r="B270" s="3"/>
      <c r="C270" s="3"/>
      <c r="D270" s="3"/>
      <c r="E270" s="3"/>
      <c r="F270" s="3"/>
      <c r="G270" s="3"/>
      <c r="H270" s="3"/>
      <c r="I270" s="3"/>
      <c r="J270" s="3"/>
      <c r="K270" s="3"/>
      <c r="L270" s="3"/>
      <c r="Q270" s="72" t="s">
        <v>31</v>
      </c>
      <c r="R270" s="72" t="s">
        <v>958</v>
      </c>
      <c r="S270" s="73">
        <v>15236</v>
      </c>
      <c r="AL270" s="76">
        <v>45</v>
      </c>
      <c r="AM270" s="76">
        <v>4520</v>
      </c>
      <c r="AN270" s="103" t="s">
        <v>959</v>
      </c>
    </row>
    <row r="271" spans="2:40">
      <c r="B271" s="3"/>
      <c r="C271" s="3"/>
      <c r="D271" s="3"/>
      <c r="E271" s="3"/>
      <c r="F271" s="3"/>
      <c r="G271" s="3"/>
      <c r="H271" s="3"/>
      <c r="I271" s="3"/>
      <c r="J271" s="3"/>
      <c r="K271" s="3"/>
      <c r="L271" s="3"/>
      <c r="Q271" s="72" t="s">
        <v>31</v>
      </c>
      <c r="R271" s="72" t="s">
        <v>960</v>
      </c>
      <c r="S271" s="73">
        <v>15238</v>
      </c>
      <c r="AL271" s="76">
        <v>45</v>
      </c>
      <c r="AM271" s="76">
        <v>4530</v>
      </c>
      <c r="AN271" s="103" t="s">
        <v>961</v>
      </c>
    </row>
    <row r="272" spans="2:40">
      <c r="B272" s="3"/>
      <c r="C272" s="3"/>
      <c r="D272" s="3"/>
      <c r="E272" s="3"/>
      <c r="F272" s="3"/>
      <c r="G272" s="3"/>
      <c r="H272" s="3"/>
      <c r="I272" s="3"/>
      <c r="J272" s="3"/>
      <c r="K272" s="3"/>
      <c r="L272" s="3"/>
      <c r="Q272" s="72" t="s">
        <v>31</v>
      </c>
      <c r="R272" s="72" t="s">
        <v>962</v>
      </c>
      <c r="S272" s="73">
        <v>15244</v>
      </c>
      <c r="AL272" s="76">
        <v>45</v>
      </c>
      <c r="AM272" s="76">
        <v>4541</v>
      </c>
      <c r="AN272" s="103" t="s">
        <v>963</v>
      </c>
    </row>
    <row r="273" spans="2:40">
      <c r="B273" s="3"/>
      <c r="C273" s="3"/>
      <c r="D273" s="3"/>
      <c r="E273" s="3"/>
      <c r="F273" s="3"/>
      <c r="G273" s="3"/>
      <c r="H273" s="3"/>
      <c r="I273" s="3"/>
      <c r="J273" s="3"/>
      <c r="K273" s="3"/>
      <c r="L273" s="3"/>
      <c r="Q273" s="72" t="s">
        <v>31</v>
      </c>
      <c r="R273" s="72" t="s">
        <v>964</v>
      </c>
      <c r="S273" s="73">
        <v>15248</v>
      </c>
      <c r="AL273" s="76">
        <v>45</v>
      </c>
      <c r="AM273" s="76">
        <v>4542</v>
      </c>
      <c r="AN273" s="103" t="s">
        <v>965</v>
      </c>
    </row>
    <row r="274" spans="2:40">
      <c r="B274" s="3"/>
      <c r="C274" s="3"/>
      <c r="D274" s="3"/>
      <c r="E274" s="3"/>
      <c r="F274" s="3"/>
      <c r="G274" s="3"/>
      <c r="H274" s="3"/>
      <c r="I274" s="3"/>
      <c r="J274" s="3"/>
      <c r="K274" s="3"/>
      <c r="L274" s="3"/>
      <c r="Q274" s="72" t="s">
        <v>31</v>
      </c>
      <c r="R274" s="72" t="s">
        <v>966</v>
      </c>
      <c r="S274" s="73">
        <v>15272</v>
      </c>
      <c r="AL274" s="76">
        <v>46</v>
      </c>
      <c r="AM274" s="76">
        <v>4610</v>
      </c>
      <c r="AN274" s="103" t="s">
        <v>967</v>
      </c>
    </row>
    <row r="275" spans="2:40">
      <c r="B275" s="3"/>
      <c r="C275" s="3"/>
      <c r="D275" s="3"/>
      <c r="E275" s="3"/>
      <c r="F275" s="3"/>
      <c r="G275" s="3"/>
      <c r="H275" s="3"/>
      <c r="I275" s="3"/>
      <c r="J275" s="3"/>
      <c r="K275" s="3"/>
      <c r="L275" s="3"/>
      <c r="Q275" s="72" t="s">
        <v>31</v>
      </c>
      <c r="R275" s="72" t="s">
        <v>968</v>
      </c>
      <c r="S275" s="73">
        <v>15276</v>
      </c>
      <c r="AL275" s="76">
        <v>46</v>
      </c>
      <c r="AM275" s="76">
        <v>4620</v>
      </c>
      <c r="AN275" s="103" t="s">
        <v>969</v>
      </c>
    </row>
    <row r="276" spans="2:40">
      <c r="B276" s="3"/>
      <c r="C276" s="3"/>
      <c r="D276" s="3"/>
      <c r="E276" s="3"/>
      <c r="F276" s="3"/>
      <c r="G276" s="3"/>
      <c r="H276" s="3"/>
      <c r="I276" s="3"/>
      <c r="J276" s="3"/>
      <c r="K276" s="3"/>
      <c r="L276" s="3"/>
      <c r="Q276" s="72" t="s">
        <v>31</v>
      </c>
      <c r="R276" s="72" t="s">
        <v>970</v>
      </c>
      <c r="S276" s="73">
        <v>15293</v>
      </c>
      <c r="AL276" s="76">
        <v>46</v>
      </c>
      <c r="AM276" s="76">
        <v>4631</v>
      </c>
      <c r="AN276" s="103" t="s">
        <v>971</v>
      </c>
    </row>
    <row r="277" spans="2:40">
      <c r="B277" s="3"/>
      <c r="C277" s="3"/>
      <c r="D277" s="3"/>
      <c r="E277" s="3"/>
      <c r="F277" s="3"/>
      <c r="G277" s="3"/>
      <c r="H277" s="3"/>
      <c r="I277" s="3"/>
      <c r="J277" s="3"/>
      <c r="K277" s="3"/>
      <c r="L277" s="3"/>
      <c r="Q277" s="72" t="s">
        <v>31</v>
      </c>
      <c r="R277" s="72" t="s">
        <v>972</v>
      </c>
      <c r="S277" s="73">
        <v>15296</v>
      </c>
      <c r="AL277" s="76">
        <v>46</v>
      </c>
      <c r="AM277" s="76">
        <v>4632</v>
      </c>
      <c r="AN277" s="103" t="s">
        <v>973</v>
      </c>
    </row>
    <row r="278" spans="2:40">
      <c r="B278" s="3"/>
      <c r="C278" s="3"/>
      <c r="D278" s="3"/>
      <c r="E278" s="3"/>
      <c r="F278" s="3"/>
      <c r="G278" s="3"/>
      <c r="H278" s="3"/>
      <c r="I278" s="3"/>
      <c r="J278" s="3"/>
      <c r="K278" s="3"/>
      <c r="L278" s="3"/>
      <c r="Q278" s="72" t="s">
        <v>31</v>
      </c>
      <c r="R278" s="72" t="s">
        <v>974</v>
      </c>
      <c r="S278" s="73">
        <v>15299</v>
      </c>
      <c r="AL278" s="76">
        <v>46</v>
      </c>
      <c r="AM278" s="76">
        <v>4641</v>
      </c>
      <c r="AN278" s="103" t="s">
        <v>975</v>
      </c>
    </row>
    <row r="279" spans="2:40">
      <c r="B279" s="3"/>
      <c r="C279" s="3"/>
      <c r="D279" s="3"/>
      <c r="E279" s="3"/>
      <c r="F279" s="3"/>
      <c r="G279" s="3"/>
      <c r="H279" s="3"/>
      <c r="I279" s="3"/>
      <c r="J279" s="3"/>
      <c r="K279" s="3"/>
      <c r="L279" s="3"/>
      <c r="Q279" s="72" t="s">
        <v>31</v>
      </c>
      <c r="R279" s="72" t="s">
        <v>976</v>
      </c>
      <c r="S279" s="73">
        <v>15317</v>
      </c>
      <c r="AL279" s="76">
        <v>46</v>
      </c>
      <c r="AM279" s="76">
        <v>4642</v>
      </c>
      <c r="AN279" s="103" t="s">
        <v>977</v>
      </c>
    </row>
    <row r="280" spans="2:40">
      <c r="B280" s="3"/>
      <c r="C280" s="3"/>
      <c r="D280" s="3"/>
      <c r="E280" s="3"/>
      <c r="F280" s="3"/>
      <c r="G280" s="3"/>
      <c r="H280" s="3"/>
      <c r="I280" s="3"/>
      <c r="J280" s="3"/>
      <c r="K280" s="3"/>
      <c r="L280" s="3"/>
      <c r="Q280" s="72" t="s">
        <v>31</v>
      </c>
      <c r="R280" s="72" t="s">
        <v>978</v>
      </c>
      <c r="S280" s="73">
        <v>15322</v>
      </c>
      <c r="AL280" s="76">
        <v>46</v>
      </c>
      <c r="AM280" s="76">
        <v>4643</v>
      </c>
      <c r="AN280" s="103" t="s">
        <v>979</v>
      </c>
    </row>
    <row r="281" spans="2:40">
      <c r="B281" s="3"/>
      <c r="C281" s="3"/>
      <c r="D281" s="3"/>
      <c r="E281" s="3"/>
      <c r="F281" s="3"/>
      <c r="G281" s="3"/>
      <c r="H281" s="3"/>
      <c r="I281" s="3"/>
      <c r="J281" s="3"/>
      <c r="K281" s="3"/>
      <c r="L281" s="3"/>
      <c r="Q281" s="72" t="s">
        <v>31</v>
      </c>
      <c r="R281" s="72" t="s">
        <v>980</v>
      </c>
      <c r="S281" s="73">
        <v>15325</v>
      </c>
      <c r="AL281" s="76">
        <v>46</v>
      </c>
      <c r="AM281" s="76">
        <v>4644</v>
      </c>
      <c r="AN281" s="103" t="s">
        <v>981</v>
      </c>
    </row>
    <row r="282" spans="2:40">
      <c r="B282" s="3"/>
      <c r="C282" s="3"/>
      <c r="D282" s="3"/>
      <c r="E282" s="3"/>
      <c r="F282" s="3"/>
      <c r="G282" s="3"/>
      <c r="H282" s="3"/>
      <c r="I282" s="3"/>
      <c r="J282" s="3"/>
      <c r="K282" s="3"/>
      <c r="L282" s="3"/>
      <c r="Q282" s="72" t="s">
        <v>31</v>
      </c>
      <c r="R282" s="72" t="s">
        <v>982</v>
      </c>
      <c r="S282" s="73">
        <v>15332</v>
      </c>
      <c r="AL282" s="76">
        <v>46</v>
      </c>
      <c r="AM282" s="76">
        <v>4645</v>
      </c>
      <c r="AN282" s="103" t="s">
        <v>983</v>
      </c>
    </row>
    <row r="283" spans="2:40">
      <c r="B283" s="3"/>
      <c r="C283" s="3"/>
      <c r="D283" s="3"/>
      <c r="E283" s="3"/>
      <c r="F283" s="3"/>
      <c r="G283" s="3"/>
      <c r="H283" s="3"/>
      <c r="I283" s="3"/>
      <c r="J283" s="3"/>
      <c r="K283" s="3"/>
      <c r="L283" s="3"/>
      <c r="Q283" s="72" t="s">
        <v>31</v>
      </c>
      <c r="R283" s="72" t="s">
        <v>984</v>
      </c>
      <c r="S283" s="73">
        <v>15362</v>
      </c>
      <c r="AL283" s="76">
        <v>46</v>
      </c>
      <c r="AM283" s="76">
        <v>4649</v>
      </c>
      <c r="AN283" s="103" t="s">
        <v>985</v>
      </c>
    </row>
    <row r="284" spans="2:40">
      <c r="B284" s="3"/>
      <c r="C284" s="3"/>
      <c r="D284" s="3"/>
      <c r="E284" s="3"/>
      <c r="F284" s="3"/>
      <c r="G284" s="3"/>
      <c r="H284" s="3"/>
      <c r="I284" s="3"/>
      <c r="J284" s="3"/>
      <c r="K284" s="3"/>
      <c r="L284" s="3"/>
      <c r="Q284" s="72" t="s">
        <v>31</v>
      </c>
      <c r="R284" s="72" t="s">
        <v>986</v>
      </c>
      <c r="S284" s="73">
        <v>15367</v>
      </c>
      <c r="AL284" s="76">
        <v>46</v>
      </c>
      <c r="AM284" s="76">
        <v>4651</v>
      </c>
      <c r="AN284" s="103" t="s">
        <v>987</v>
      </c>
    </row>
    <row r="285" spans="2:40">
      <c r="B285" s="3"/>
      <c r="C285" s="3"/>
      <c r="D285" s="3"/>
      <c r="E285" s="3"/>
      <c r="F285" s="3"/>
      <c r="G285" s="3"/>
      <c r="H285" s="3"/>
      <c r="I285" s="3"/>
      <c r="J285" s="3"/>
      <c r="K285" s="3"/>
      <c r="L285" s="3"/>
      <c r="Q285" s="72" t="s">
        <v>31</v>
      </c>
      <c r="R285" s="72" t="s">
        <v>612</v>
      </c>
      <c r="S285" s="73">
        <v>15368</v>
      </c>
      <c r="AL285" s="76">
        <v>46</v>
      </c>
      <c r="AM285" s="76">
        <v>4652</v>
      </c>
      <c r="AN285" s="103" t="s">
        <v>988</v>
      </c>
    </row>
    <row r="286" spans="2:40">
      <c r="B286" s="3"/>
      <c r="C286" s="3"/>
      <c r="D286" s="3"/>
      <c r="E286" s="3"/>
      <c r="F286" s="3"/>
      <c r="G286" s="3"/>
      <c r="H286" s="3"/>
      <c r="I286" s="3"/>
      <c r="J286" s="3"/>
      <c r="K286" s="3"/>
      <c r="L286" s="3"/>
      <c r="Q286" s="72" t="s">
        <v>31</v>
      </c>
      <c r="R286" s="72" t="s">
        <v>989</v>
      </c>
      <c r="S286" s="73">
        <v>15377</v>
      </c>
      <c r="AL286" s="76">
        <v>46</v>
      </c>
      <c r="AM286" s="76">
        <v>4653</v>
      </c>
      <c r="AN286" s="103" t="s">
        <v>990</v>
      </c>
    </row>
    <row r="287" spans="2:40">
      <c r="B287" s="3"/>
      <c r="C287" s="3"/>
      <c r="D287" s="3"/>
      <c r="E287" s="3"/>
      <c r="F287" s="3"/>
      <c r="G287" s="3"/>
      <c r="H287" s="3"/>
      <c r="I287" s="3"/>
      <c r="J287" s="3"/>
      <c r="K287" s="3"/>
      <c r="L287" s="3"/>
      <c r="Q287" s="72" t="s">
        <v>31</v>
      </c>
      <c r="R287" s="72" t="s">
        <v>991</v>
      </c>
      <c r="S287" s="73">
        <v>15380</v>
      </c>
      <c r="AL287" s="76">
        <v>46</v>
      </c>
      <c r="AM287" s="76">
        <v>4659</v>
      </c>
      <c r="AN287" s="103" t="s">
        <v>992</v>
      </c>
    </row>
    <row r="288" spans="2:40">
      <c r="B288" s="3"/>
      <c r="C288" s="3"/>
      <c r="D288" s="3"/>
      <c r="E288" s="3"/>
      <c r="F288" s="3"/>
      <c r="G288" s="3"/>
      <c r="H288" s="3"/>
      <c r="I288" s="3"/>
      <c r="J288" s="3"/>
      <c r="K288" s="3"/>
      <c r="L288" s="3"/>
      <c r="Q288" s="72" t="s">
        <v>31</v>
      </c>
      <c r="R288" s="72" t="s">
        <v>993</v>
      </c>
      <c r="S288" s="73">
        <v>15401</v>
      </c>
      <c r="AL288" s="76">
        <v>46</v>
      </c>
      <c r="AM288" s="76">
        <v>4661</v>
      </c>
      <c r="AN288" s="103" t="s">
        <v>994</v>
      </c>
    </row>
    <row r="289" spans="2:40">
      <c r="B289" s="3"/>
      <c r="C289" s="3"/>
      <c r="D289" s="3"/>
      <c r="E289" s="3"/>
      <c r="F289" s="3"/>
      <c r="G289" s="3"/>
      <c r="H289" s="3"/>
      <c r="I289" s="3"/>
      <c r="J289" s="3"/>
      <c r="K289" s="3"/>
      <c r="L289" s="3"/>
      <c r="Q289" s="72" t="s">
        <v>31</v>
      </c>
      <c r="R289" s="72" t="s">
        <v>995</v>
      </c>
      <c r="S289" s="73">
        <v>15403</v>
      </c>
      <c r="AL289" s="76">
        <v>46</v>
      </c>
      <c r="AM289" s="76">
        <v>4662</v>
      </c>
      <c r="AN289" s="103" t="s">
        <v>996</v>
      </c>
    </row>
    <row r="290" spans="2:40">
      <c r="B290" s="3"/>
      <c r="C290" s="3"/>
      <c r="D290" s="3"/>
      <c r="E290" s="3"/>
      <c r="F290" s="3"/>
      <c r="G290" s="3"/>
      <c r="H290" s="3"/>
      <c r="I290" s="3"/>
      <c r="J290" s="3"/>
      <c r="K290" s="3"/>
      <c r="L290" s="3"/>
      <c r="Q290" s="72" t="s">
        <v>31</v>
      </c>
      <c r="R290" s="72" t="s">
        <v>997</v>
      </c>
      <c r="S290" s="73">
        <v>15407</v>
      </c>
      <c r="AL290" s="76">
        <v>46</v>
      </c>
      <c r="AM290" s="76">
        <v>4663</v>
      </c>
      <c r="AN290" s="103" t="s">
        <v>998</v>
      </c>
    </row>
    <row r="291" spans="2:40">
      <c r="B291" s="3"/>
      <c r="C291" s="3"/>
      <c r="D291" s="3"/>
      <c r="E291" s="3"/>
      <c r="F291" s="3"/>
      <c r="G291" s="3"/>
      <c r="H291" s="3"/>
      <c r="I291" s="3"/>
      <c r="J291" s="3"/>
      <c r="K291" s="3"/>
      <c r="L291" s="3"/>
      <c r="Q291" s="72" t="s">
        <v>31</v>
      </c>
      <c r="R291" s="72" t="s">
        <v>999</v>
      </c>
      <c r="S291" s="73">
        <v>15425</v>
      </c>
      <c r="AL291" s="76">
        <v>46</v>
      </c>
      <c r="AM291" s="76">
        <v>4664</v>
      </c>
      <c r="AN291" s="103" t="s">
        <v>1000</v>
      </c>
    </row>
    <row r="292" spans="2:40">
      <c r="B292" s="3"/>
      <c r="C292" s="3"/>
      <c r="D292" s="3"/>
      <c r="E292" s="3"/>
      <c r="F292" s="3"/>
      <c r="G292" s="3"/>
      <c r="H292" s="3"/>
      <c r="I292" s="3"/>
      <c r="J292" s="3"/>
      <c r="K292" s="3"/>
      <c r="L292" s="3"/>
      <c r="Q292" s="72" t="s">
        <v>31</v>
      </c>
      <c r="R292" s="72" t="s">
        <v>1001</v>
      </c>
      <c r="S292" s="73">
        <v>15442</v>
      </c>
      <c r="AL292" s="76">
        <v>46</v>
      </c>
      <c r="AM292" s="76">
        <v>4665</v>
      </c>
      <c r="AN292" s="103" t="s">
        <v>1002</v>
      </c>
    </row>
    <row r="293" spans="2:40">
      <c r="B293" s="3"/>
      <c r="C293" s="3"/>
      <c r="D293" s="3"/>
      <c r="E293" s="3"/>
      <c r="F293" s="3"/>
      <c r="G293" s="3"/>
      <c r="H293" s="3"/>
      <c r="I293" s="3"/>
      <c r="J293" s="3"/>
      <c r="K293" s="3"/>
      <c r="L293" s="3"/>
      <c r="Q293" s="72" t="s">
        <v>31</v>
      </c>
      <c r="R293" s="72" t="s">
        <v>1003</v>
      </c>
      <c r="S293" s="73">
        <v>15455</v>
      </c>
      <c r="AL293" s="76">
        <v>46</v>
      </c>
      <c r="AM293" s="76">
        <v>4669</v>
      </c>
      <c r="AN293" s="103" t="s">
        <v>1004</v>
      </c>
    </row>
    <row r="294" spans="2:40">
      <c r="B294" s="3"/>
      <c r="C294" s="3"/>
      <c r="D294" s="3"/>
      <c r="E294" s="3"/>
      <c r="F294" s="3"/>
      <c r="G294" s="3"/>
      <c r="H294" s="3"/>
      <c r="I294" s="3"/>
      <c r="J294" s="3"/>
      <c r="K294" s="3"/>
      <c r="L294" s="3"/>
      <c r="Q294" s="72" t="s">
        <v>31</v>
      </c>
      <c r="R294" s="72" t="s">
        <v>1005</v>
      </c>
      <c r="S294" s="73">
        <v>15464</v>
      </c>
      <c r="AL294" s="76">
        <v>46</v>
      </c>
      <c r="AM294" s="76">
        <v>4690</v>
      </c>
      <c r="AN294" s="103" t="s">
        <v>1006</v>
      </c>
    </row>
    <row r="295" spans="2:40">
      <c r="B295" s="3"/>
      <c r="C295" s="3"/>
      <c r="D295" s="3"/>
      <c r="E295" s="3"/>
      <c r="F295" s="3"/>
      <c r="G295" s="3"/>
      <c r="H295" s="3"/>
      <c r="I295" s="3"/>
      <c r="J295" s="3"/>
      <c r="K295" s="3"/>
      <c r="L295" s="3"/>
      <c r="Q295" s="72" t="s">
        <v>31</v>
      </c>
      <c r="R295" s="72" t="s">
        <v>1007</v>
      </c>
      <c r="S295" s="73">
        <v>15466</v>
      </c>
      <c r="AL295" s="76">
        <v>47</v>
      </c>
      <c r="AM295" s="76">
        <v>4711</v>
      </c>
      <c r="AN295" s="103" t="s">
        <v>1008</v>
      </c>
    </row>
    <row r="296" spans="2:40">
      <c r="B296" s="3"/>
      <c r="C296" s="3"/>
      <c r="D296" s="3"/>
      <c r="E296" s="3"/>
      <c r="F296" s="3"/>
      <c r="G296" s="3"/>
      <c r="H296" s="3"/>
      <c r="I296" s="3"/>
      <c r="J296" s="3"/>
      <c r="K296" s="3"/>
      <c r="L296" s="3"/>
      <c r="Q296" s="72" t="s">
        <v>31</v>
      </c>
      <c r="R296" s="72" t="s">
        <v>1009</v>
      </c>
      <c r="S296" s="73">
        <v>15469</v>
      </c>
      <c r="AL296" s="76">
        <v>47</v>
      </c>
      <c r="AM296" s="76">
        <v>4719</v>
      </c>
      <c r="AN296" s="103" t="s">
        <v>1010</v>
      </c>
    </row>
    <row r="297" spans="2:40">
      <c r="B297" s="3"/>
      <c r="C297" s="3"/>
      <c r="D297" s="3"/>
      <c r="E297" s="3"/>
      <c r="F297" s="3"/>
      <c r="G297" s="3"/>
      <c r="H297" s="3"/>
      <c r="I297" s="3"/>
      <c r="J297" s="3"/>
      <c r="K297" s="3"/>
      <c r="L297" s="3"/>
      <c r="Q297" s="72" t="s">
        <v>31</v>
      </c>
      <c r="R297" s="72" t="s">
        <v>1011</v>
      </c>
      <c r="S297" s="73">
        <v>15476</v>
      </c>
      <c r="AL297" s="76">
        <v>47</v>
      </c>
      <c r="AM297" s="76">
        <v>4721</v>
      </c>
      <c r="AN297" s="103" t="s">
        <v>1012</v>
      </c>
    </row>
    <row r="298" spans="2:40">
      <c r="B298" s="3"/>
      <c r="C298" s="3"/>
      <c r="D298" s="3"/>
      <c r="E298" s="3"/>
      <c r="F298" s="3"/>
      <c r="G298" s="3"/>
      <c r="H298" s="3"/>
      <c r="I298" s="3"/>
      <c r="J298" s="3"/>
      <c r="K298" s="3"/>
      <c r="L298" s="3"/>
      <c r="Q298" s="72" t="s">
        <v>31</v>
      </c>
      <c r="R298" s="72" t="s">
        <v>1013</v>
      </c>
      <c r="S298" s="73">
        <v>15480</v>
      </c>
      <c r="AL298" s="76">
        <v>47</v>
      </c>
      <c r="AM298" s="76">
        <v>4722</v>
      </c>
      <c r="AN298" s="103" t="s">
        <v>1014</v>
      </c>
    </row>
    <row r="299" spans="2:40">
      <c r="B299" s="3"/>
      <c r="C299" s="3"/>
      <c r="D299" s="3"/>
      <c r="E299" s="3"/>
      <c r="F299" s="3"/>
      <c r="G299" s="3"/>
      <c r="H299" s="3"/>
      <c r="I299" s="3"/>
      <c r="J299" s="3"/>
      <c r="K299" s="3"/>
      <c r="L299" s="3"/>
      <c r="Q299" s="72" t="s">
        <v>31</v>
      </c>
      <c r="R299" s="72" t="s">
        <v>1015</v>
      </c>
      <c r="S299" s="73">
        <v>15491</v>
      </c>
      <c r="AL299" s="76">
        <v>47</v>
      </c>
      <c r="AM299" s="76">
        <v>4723</v>
      </c>
      <c r="AN299" s="103" t="s">
        <v>1016</v>
      </c>
    </row>
    <row r="300" spans="2:40">
      <c r="B300" s="3"/>
      <c r="C300" s="3"/>
      <c r="D300" s="3"/>
      <c r="E300" s="3"/>
      <c r="F300" s="3"/>
      <c r="G300" s="3"/>
      <c r="H300" s="3"/>
      <c r="I300" s="3"/>
      <c r="J300" s="3"/>
      <c r="K300" s="3"/>
      <c r="L300" s="3"/>
      <c r="Q300" s="72" t="s">
        <v>31</v>
      </c>
      <c r="R300" s="72" t="s">
        <v>1017</v>
      </c>
      <c r="S300" s="73">
        <v>15494</v>
      </c>
      <c r="AL300" s="76">
        <v>47</v>
      </c>
      <c r="AM300" s="76">
        <v>4724</v>
      </c>
      <c r="AN300" s="103" t="s">
        <v>1018</v>
      </c>
    </row>
    <row r="301" spans="2:40">
      <c r="B301" s="3"/>
      <c r="C301" s="3"/>
      <c r="D301" s="3"/>
      <c r="E301" s="3"/>
      <c r="F301" s="3"/>
      <c r="G301" s="3"/>
      <c r="H301" s="3"/>
      <c r="I301" s="3"/>
      <c r="J301" s="3"/>
      <c r="K301" s="3"/>
      <c r="L301" s="3"/>
      <c r="Q301" s="72" t="s">
        <v>31</v>
      </c>
      <c r="R301" s="72" t="s">
        <v>1019</v>
      </c>
      <c r="S301" s="73">
        <v>15500</v>
      </c>
      <c r="AL301" s="76">
        <v>47</v>
      </c>
      <c r="AM301" s="76">
        <v>4729</v>
      </c>
      <c r="AN301" s="103" t="s">
        <v>1020</v>
      </c>
    </row>
    <row r="302" spans="2:40">
      <c r="B302" s="3"/>
      <c r="C302" s="3"/>
      <c r="D302" s="3"/>
      <c r="E302" s="3"/>
      <c r="F302" s="3"/>
      <c r="G302" s="3"/>
      <c r="H302" s="3"/>
      <c r="I302" s="3"/>
      <c r="J302" s="3"/>
      <c r="K302" s="3"/>
      <c r="L302" s="3"/>
      <c r="Q302" s="72" t="s">
        <v>31</v>
      </c>
      <c r="R302" s="72" t="s">
        <v>1021</v>
      </c>
      <c r="S302" s="73">
        <v>15507</v>
      </c>
      <c r="AL302" s="76">
        <v>47</v>
      </c>
      <c r="AM302" s="76">
        <v>4731</v>
      </c>
      <c r="AN302" s="103" t="s">
        <v>1022</v>
      </c>
    </row>
    <row r="303" spans="2:40">
      <c r="B303" s="3"/>
      <c r="C303" s="3"/>
      <c r="D303" s="3"/>
      <c r="E303" s="3"/>
      <c r="F303" s="3"/>
      <c r="G303" s="3"/>
      <c r="H303" s="3"/>
      <c r="I303" s="3"/>
      <c r="J303" s="3"/>
      <c r="K303" s="3"/>
      <c r="L303" s="3"/>
      <c r="Q303" s="72" t="s">
        <v>31</v>
      </c>
      <c r="R303" s="72" t="s">
        <v>1023</v>
      </c>
      <c r="S303" s="73">
        <v>15511</v>
      </c>
      <c r="AL303" s="76">
        <v>47</v>
      </c>
      <c r="AM303" s="76">
        <v>4732</v>
      </c>
      <c r="AN303" s="103" t="s">
        <v>1024</v>
      </c>
    </row>
    <row r="304" spans="2:40">
      <c r="B304" s="3"/>
      <c r="C304" s="3"/>
      <c r="D304" s="3"/>
      <c r="E304" s="3"/>
      <c r="F304" s="3"/>
      <c r="G304" s="3"/>
      <c r="H304" s="3"/>
      <c r="I304" s="3"/>
      <c r="J304" s="3"/>
      <c r="K304" s="3"/>
      <c r="L304" s="3"/>
      <c r="Q304" s="72" t="s">
        <v>31</v>
      </c>
      <c r="R304" s="72" t="s">
        <v>1025</v>
      </c>
      <c r="S304" s="73">
        <v>15514</v>
      </c>
      <c r="AL304" s="76">
        <v>47</v>
      </c>
      <c r="AM304" s="76">
        <v>4741</v>
      </c>
      <c r="AN304" s="103" t="s">
        <v>1026</v>
      </c>
    </row>
    <row r="305" spans="2:40">
      <c r="B305" s="3"/>
      <c r="C305" s="3"/>
      <c r="D305" s="3"/>
      <c r="E305" s="3"/>
      <c r="F305" s="3"/>
      <c r="G305" s="3"/>
      <c r="H305" s="3"/>
      <c r="I305" s="3"/>
      <c r="J305" s="3"/>
      <c r="K305" s="3"/>
      <c r="L305" s="3"/>
      <c r="Q305" s="72" t="s">
        <v>31</v>
      </c>
      <c r="R305" s="72" t="s">
        <v>1027</v>
      </c>
      <c r="S305" s="73">
        <v>15516</v>
      </c>
      <c r="AL305" s="76">
        <v>47</v>
      </c>
      <c r="AM305" s="76">
        <v>4742</v>
      </c>
      <c r="AN305" s="103" t="s">
        <v>1028</v>
      </c>
    </row>
    <row r="306" spans="2:40">
      <c r="B306" s="3"/>
      <c r="C306" s="3"/>
      <c r="D306" s="3"/>
      <c r="E306" s="3"/>
      <c r="F306" s="3"/>
      <c r="G306" s="3"/>
      <c r="H306" s="3"/>
      <c r="I306" s="3"/>
      <c r="J306" s="3"/>
      <c r="K306" s="3"/>
      <c r="L306" s="3"/>
      <c r="Q306" s="72" t="s">
        <v>31</v>
      </c>
      <c r="R306" s="72" t="s">
        <v>1029</v>
      </c>
      <c r="S306" s="73">
        <v>15518</v>
      </c>
      <c r="AL306" s="76">
        <v>47</v>
      </c>
      <c r="AM306" s="76">
        <v>4751</v>
      </c>
      <c r="AN306" s="103" t="s">
        <v>1030</v>
      </c>
    </row>
    <row r="307" spans="2:40">
      <c r="B307" s="3"/>
      <c r="C307" s="3"/>
      <c r="D307" s="3"/>
      <c r="E307" s="3"/>
      <c r="F307" s="3"/>
      <c r="G307" s="3"/>
      <c r="H307" s="3"/>
      <c r="I307" s="3"/>
      <c r="J307" s="3"/>
      <c r="K307" s="3"/>
      <c r="L307" s="3"/>
      <c r="Q307" s="72" t="s">
        <v>31</v>
      </c>
      <c r="R307" s="72" t="s">
        <v>1031</v>
      </c>
      <c r="S307" s="73">
        <v>15522</v>
      </c>
      <c r="AL307" s="76">
        <v>47</v>
      </c>
      <c r="AM307" s="76">
        <v>4752</v>
      </c>
      <c r="AN307" s="103" t="s">
        <v>1032</v>
      </c>
    </row>
    <row r="308" spans="2:40">
      <c r="B308" s="3"/>
      <c r="C308" s="3"/>
      <c r="D308" s="3"/>
      <c r="E308" s="3"/>
      <c r="F308" s="3"/>
      <c r="G308" s="3"/>
      <c r="H308" s="3"/>
      <c r="I308" s="3"/>
      <c r="J308" s="3"/>
      <c r="K308" s="3"/>
      <c r="L308" s="3"/>
      <c r="Q308" s="72" t="s">
        <v>31</v>
      </c>
      <c r="R308" s="72" t="s">
        <v>1033</v>
      </c>
      <c r="S308" s="73">
        <v>15531</v>
      </c>
      <c r="AL308" s="76">
        <v>47</v>
      </c>
      <c r="AM308" s="76">
        <v>4753</v>
      </c>
      <c r="AN308" s="103" t="s">
        <v>1034</v>
      </c>
    </row>
    <row r="309" spans="2:40">
      <c r="B309" s="3"/>
      <c r="C309" s="3"/>
      <c r="D309" s="3"/>
      <c r="E309" s="3"/>
      <c r="F309" s="3"/>
      <c r="G309" s="3"/>
      <c r="H309" s="3"/>
      <c r="I309" s="3"/>
      <c r="J309" s="3"/>
      <c r="K309" s="3"/>
      <c r="L309" s="3"/>
      <c r="Q309" s="72" t="s">
        <v>31</v>
      </c>
      <c r="R309" s="72" t="s">
        <v>1035</v>
      </c>
      <c r="S309" s="73">
        <v>15533</v>
      </c>
      <c r="AL309" s="76">
        <v>47</v>
      </c>
      <c r="AM309" s="76">
        <v>4754</v>
      </c>
      <c r="AN309" s="103" t="s">
        <v>1036</v>
      </c>
    </row>
    <row r="310" spans="2:40">
      <c r="B310" s="3"/>
      <c r="C310" s="3"/>
      <c r="D310" s="3"/>
      <c r="E310" s="3"/>
      <c r="F310" s="3"/>
      <c r="G310" s="3"/>
      <c r="H310" s="3"/>
      <c r="I310" s="3"/>
      <c r="J310" s="3"/>
      <c r="K310" s="3"/>
      <c r="L310" s="3"/>
      <c r="Q310" s="72" t="s">
        <v>31</v>
      </c>
      <c r="R310" s="72" t="s">
        <v>1037</v>
      </c>
      <c r="S310" s="73">
        <v>15537</v>
      </c>
      <c r="AL310" s="76">
        <v>47</v>
      </c>
      <c r="AM310" s="76">
        <v>4755</v>
      </c>
      <c r="AN310" s="103" t="s">
        <v>1038</v>
      </c>
    </row>
    <row r="311" spans="2:40">
      <c r="B311" s="3"/>
      <c r="C311" s="3"/>
      <c r="D311" s="3"/>
      <c r="E311" s="3"/>
      <c r="F311" s="3"/>
      <c r="G311" s="3"/>
      <c r="H311" s="3"/>
      <c r="I311" s="3"/>
      <c r="J311" s="3"/>
      <c r="K311" s="3"/>
      <c r="L311" s="3"/>
      <c r="Q311" s="72" t="s">
        <v>31</v>
      </c>
      <c r="R311" s="72" t="s">
        <v>1039</v>
      </c>
      <c r="S311" s="73">
        <v>15542</v>
      </c>
      <c r="AL311" s="76">
        <v>47</v>
      </c>
      <c r="AM311" s="76">
        <v>4759</v>
      </c>
      <c r="AN311" s="103" t="s">
        <v>1040</v>
      </c>
    </row>
    <row r="312" spans="2:40">
      <c r="B312" s="3"/>
      <c r="C312" s="3"/>
      <c r="D312" s="3"/>
      <c r="E312" s="3"/>
      <c r="F312" s="3"/>
      <c r="G312" s="3"/>
      <c r="H312" s="3"/>
      <c r="I312" s="3"/>
      <c r="J312" s="3"/>
      <c r="K312" s="3"/>
      <c r="L312" s="3"/>
      <c r="Q312" s="72" t="s">
        <v>31</v>
      </c>
      <c r="R312" s="72" t="s">
        <v>1041</v>
      </c>
      <c r="S312" s="73">
        <v>15550</v>
      </c>
      <c r="AL312" s="76">
        <v>47</v>
      </c>
      <c r="AM312" s="76">
        <v>4761</v>
      </c>
      <c r="AN312" s="103" t="s">
        <v>1042</v>
      </c>
    </row>
    <row r="313" spans="2:40">
      <c r="B313" s="3"/>
      <c r="C313" s="3"/>
      <c r="D313" s="3"/>
      <c r="E313" s="3"/>
      <c r="F313" s="3"/>
      <c r="G313" s="3"/>
      <c r="H313" s="3"/>
      <c r="I313" s="3"/>
      <c r="J313" s="3"/>
      <c r="K313" s="3"/>
      <c r="L313" s="3"/>
      <c r="Q313" s="72" t="s">
        <v>31</v>
      </c>
      <c r="R313" s="72" t="s">
        <v>1043</v>
      </c>
      <c r="S313" s="73">
        <v>15572</v>
      </c>
      <c r="AL313" s="76">
        <v>47</v>
      </c>
      <c r="AM313" s="76">
        <v>4762</v>
      </c>
      <c r="AN313" s="103" t="s">
        <v>1044</v>
      </c>
    </row>
    <row r="314" spans="2:40">
      <c r="B314" s="3"/>
      <c r="C314" s="3"/>
      <c r="D314" s="3"/>
      <c r="E314" s="3"/>
      <c r="F314" s="3"/>
      <c r="G314" s="3"/>
      <c r="H314" s="3"/>
      <c r="I314" s="3"/>
      <c r="J314" s="3"/>
      <c r="K314" s="3"/>
      <c r="L314" s="3"/>
      <c r="Q314" s="72" t="s">
        <v>31</v>
      </c>
      <c r="R314" s="72" t="s">
        <v>1045</v>
      </c>
      <c r="S314" s="73">
        <v>15580</v>
      </c>
      <c r="AL314" s="76">
        <v>47</v>
      </c>
      <c r="AM314" s="76">
        <v>4769</v>
      </c>
      <c r="AN314" s="103" t="s">
        <v>1046</v>
      </c>
    </row>
    <row r="315" spans="2:40">
      <c r="B315" s="3"/>
      <c r="C315" s="3"/>
      <c r="D315" s="3"/>
      <c r="E315" s="3"/>
      <c r="F315" s="3"/>
      <c r="G315" s="3"/>
      <c r="H315" s="3"/>
      <c r="I315" s="3"/>
      <c r="J315" s="3"/>
      <c r="K315" s="3"/>
      <c r="L315" s="3"/>
      <c r="Q315" s="72" t="s">
        <v>31</v>
      </c>
      <c r="R315" s="72" t="s">
        <v>1047</v>
      </c>
      <c r="S315" s="73">
        <v>15599</v>
      </c>
      <c r="AL315" s="76">
        <v>47</v>
      </c>
      <c r="AM315" s="76">
        <v>4771</v>
      </c>
      <c r="AN315" s="103" t="s">
        <v>1048</v>
      </c>
    </row>
    <row r="316" spans="2:40">
      <c r="B316" s="3"/>
      <c r="C316" s="3"/>
      <c r="D316" s="3"/>
      <c r="E316" s="3"/>
      <c r="F316" s="3"/>
      <c r="G316" s="3"/>
      <c r="H316" s="3"/>
      <c r="I316" s="3"/>
      <c r="J316" s="3"/>
      <c r="K316" s="3"/>
      <c r="L316" s="3"/>
      <c r="Q316" s="72" t="s">
        <v>31</v>
      </c>
      <c r="R316" s="72" t="s">
        <v>1049</v>
      </c>
      <c r="S316" s="73">
        <v>15600</v>
      </c>
      <c r="AL316" s="76">
        <v>47</v>
      </c>
      <c r="AM316" s="76">
        <v>4772</v>
      </c>
      <c r="AN316" s="103" t="s">
        <v>1050</v>
      </c>
    </row>
    <row r="317" spans="2:40">
      <c r="B317" s="3"/>
      <c r="C317" s="3"/>
      <c r="D317" s="3"/>
      <c r="E317" s="3"/>
      <c r="F317" s="3"/>
      <c r="G317" s="3"/>
      <c r="H317" s="3"/>
      <c r="I317" s="3"/>
      <c r="J317" s="3"/>
      <c r="K317" s="3"/>
      <c r="L317" s="3"/>
      <c r="Q317" s="72" t="s">
        <v>31</v>
      </c>
      <c r="R317" s="72" t="s">
        <v>1051</v>
      </c>
      <c r="S317" s="73">
        <v>15621</v>
      </c>
      <c r="AL317" s="76">
        <v>47</v>
      </c>
      <c r="AM317" s="76">
        <v>4773</v>
      </c>
      <c r="AN317" s="103" t="s">
        <v>1052</v>
      </c>
    </row>
    <row r="318" spans="2:40">
      <c r="B318" s="3"/>
      <c r="C318" s="3"/>
      <c r="D318" s="3"/>
      <c r="E318" s="3"/>
      <c r="F318" s="3"/>
      <c r="G318" s="3"/>
      <c r="H318" s="3"/>
      <c r="I318" s="3"/>
      <c r="J318" s="3"/>
      <c r="K318" s="3"/>
      <c r="L318" s="3"/>
      <c r="Q318" s="72" t="s">
        <v>31</v>
      </c>
      <c r="R318" s="72" t="s">
        <v>1053</v>
      </c>
      <c r="S318" s="73">
        <v>15632</v>
      </c>
      <c r="AL318" s="76">
        <v>47</v>
      </c>
      <c r="AM318" s="76">
        <v>4774</v>
      </c>
      <c r="AN318" s="103" t="s">
        <v>1054</v>
      </c>
    </row>
    <row r="319" spans="2:40">
      <c r="B319" s="3"/>
      <c r="C319" s="3"/>
      <c r="D319" s="3"/>
      <c r="E319" s="3"/>
      <c r="F319" s="3"/>
      <c r="G319" s="3"/>
      <c r="H319" s="3"/>
      <c r="I319" s="3"/>
      <c r="J319" s="3"/>
      <c r="K319" s="3"/>
      <c r="L319" s="3"/>
      <c r="Q319" s="72" t="s">
        <v>31</v>
      </c>
      <c r="R319" s="72" t="s">
        <v>1055</v>
      </c>
      <c r="S319" s="73">
        <v>15638</v>
      </c>
      <c r="AL319" s="76">
        <v>47</v>
      </c>
      <c r="AM319" s="76">
        <v>4775</v>
      </c>
      <c r="AN319" s="103" t="s">
        <v>1056</v>
      </c>
    </row>
    <row r="320" spans="2:40">
      <c r="B320" s="3"/>
      <c r="C320" s="3"/>
      <c r="D320" s="3"/>
      <c r="E320" s="3"/>
      <c r="F320" s="3"/>
      <c r="G320" s="3"/>
      <c r="H320" s="3"/>
      <c r="I320" s="3"/>
      <c r="J320" s="3"/>
      <c r="K320" s="3"/>
      <c r="L320" s="3"/>
      <c r="Q320" s="72" t="s">
        <v>31</v>
      </c>
      <c r="R320" s="72" t="s">
        <v>1057</v>
      </c>
      <c r="S320" s="73">
        <v>15646</v>
      </c>
      <c r="AL320" s="76">
        <v>47</v>
      </c>
      <c r="AM320" s="76">
        <v>4781</v>
      </c>
      <c r="AN320" s="103" t="s">
        <v>1058</v>
      </c>
    </row>
    <row r="321" spans="2:40">
      <c r="B321" s="3"/>
      <c r="C321" s="3"/>
      <c r="D321" s="3"/>
      <c r="E321" s="3"/>
      <c r="F321" s="3"/>
      <c r="G321" s="3"/>
      <c r="H321" s="3"/>
      <c r="I321" s="3"/>
      <c r="J321" s="3"/>
      <c r="K321" s="3"/>
      <c r="L321" s="3"/>
      <c r="Q321" s="72" t="s">
        <v>31</v>
      </c>
      <c r="R321" s="72" t="s">
        <v>1059</v>
      </c>
      <c r="S321" s="73">
        <v>15660</v>
      </c>
      <c r="AL321" s="76">
        <v>47</v>
      </c>
      <c r="AM321" s="76">
        <v>4782</v>
      </c>
      <c r="AN321" s="103" t="s">
        <v>1060</v>
      </c>
    </row>
    <row r="322" spans="2:40">
      <c r="B322" s="3"/>
      <c r="C322" s="3"/>
      <c r="D322" s="3"/>
      <c r="E322" s="3"/>
      <c r="F322" s="3"/>
      <c r="G322" s="3"/>
      <c r="H322" s="3"/>
      <c r="I322" s="3"/>
      <c r="J322" s="3"/>
      <c r="K322" s="3"/>
      <c r="L322" s="3"/>
      <c r="Q322" s="72" t="s">
        <v>31</v>
      </c>
      <c r="R322" s="72" t="s">
        <v>1061</v>
      </c>
      <c r="S322" s="73">
        <v>15664</v>
      </c>
      <c r="AL322" s="76">
        <v>47</v>
      </c>
      <c r="AM322" s="76">
        <v>4789</v>
      </c>
      <c r="AN322" s="103" t="s">
        <v>1062</v>
      </c>
    </row>
    <row r="323" spans="2:40">
      <c r="B323" s="3"/>
      <c r="C323" s="3"/>
      <c r="D323" s="3"/>
      <c r="E323" s="3"/>
      <c r="F323" s="3"/>
      <c r="G323" s="3"/>
      <c r="H323" s="3"/>
      <c r="I323" s="3"/>
      <c r="J323" s="3"/>
      <c r="K323" s="3"/>
      <c r="L323" s="3"/>
      <c r="Q323" s="72" t="s">
        <v>31</v>
      </c>
      <c r="R323" s="72" t="s">
        <v>1063</v>
      </c>
      <c r="S323" s="73">
        <v>15667</v>
      </c>
      <c r="AL323" s="76">
        <v>47</v>
      </c>
      <c r="AM323" s="76">
        <v>4791</v>
      </c>
      <c r="AN323" s="103" t="s">
        <v>1064</v>
      </c>
    </row>
    <row r="324" spans="2:40">
      <c r="B324" s="3"/>
      <c r="C324" s="3"/>
      <c r="D324" s="3"/>
      <c r="E324" s="3"/>
      <c r="F324" s="3"/>
      <c r="G324" s="3"/>
      <c r="H324" s="3"/>
      <c r="I324" s="3"/>
      <c r="J324" s="3"/>
      <c r="K324" s="3"/>
      <c r="L324" s="3"/>
      <c r="Q324" s="72" t="s">
        <v>31</v>
      </c>
      <c r="R324" s="72" t="s">
        <v>1065</v>
      </c>
      <c r="S324" s="73">
        <v>15673</v>
      </c>
      <c r="AL324" s="76">
        <v>47</v>
      </c>
      <c r="AM324" s="76">
        <v>4792</v>
      </c>
      <c r="AN324" s="103" t="s">
        <v>1066</v>
      </c>
    </row>
    <row r="325" spans="2:40">
      <c r="B325" s="3"/>
      <c r="C325" s="3"/>
      <c r="D325" s="3"/>
      <c r="E325" s="3"/>
      <c r="F325" s="3"/>
      <c r="G325" s="3"/>
      <c r="H325" s="3"/>
      <c r="I325" s="3"/>
      <c r="J325" s="3"/>
      <c r="K325" s="3"/>
      <c r="L325" s="3"/>
      <c r="Q325" s="72" t="s">
        <v>31</v>
      </c>
      <c r="R325" s="72" t="s">
        <v>1067</v>
      </c>
      <c r="S325" s="73">
        <v>15676</v>
      </c>
      <c r="AL325" s="76">
        <v>47</v>
      </c>
      <c r="AM325" s="76">
        <v>4799</v>
      </c>
      <c r="AN325" s="103" t="s">
        <v>1068</v>
      </c>
    </row>
    <row r="326" spans="2:40">
      <c r="B326" s="3"/>
      <c r="C326" s="3"/>
      <c r="D326" s="3"/>
      <c r="E326" s="3"/>
      <c r="F326" s="3"/>
      <c r="G326" s="3"/>
      <c r="H326" s="3"/>
      <c r="I326" s="3"/>
      <c r="J326" s="3"/>
      <c r="K326" s="3"/>
      <c r="L326" s="3"/>
      <c r="Q326" s="72" t="s">
        <v>31</v>
      </c>
      <c r="R326" s="72" t="s">
        <v>1069</v>
      </c>
      <c r="S326" s="73">
        <v>15681</v>
      </c>
      <c r="AL326" s="76">
        <v>49</v>
      </c>
      <c r="AM326" s="76">
        <v>4911</v>
      </c>
      <c r="AN326" s="103" t="s">
        <v>1070</v>
      </c>
    </row>
    <row r="327" spans="2:40">
      <c r="B327" s="3"/>
      <c r="C327" s="3"/>
      <c r="D327" s="3"/>
      <c r="E327" s="3"/>
      <c r="F327" s="3"/>
      <c r="G327" s="3"/>
      <c r="H327" s="3"/>
      <c r="I327" s="3"/>
      <c r="J327" s="3"/>
      <c r="K327" s="3"/>
      <c r="L327" s="3"/>
      <c r="Q327" s="72" t="s">
        <v>31</v>
      </c>
      <c r="R327" s="72" t="s">
        <v>1071</v>
      </c>
      <c r="S327" s="73">
        <v>15686</v>
      </c>
      <c r="AL327" s="76">
        <v>49</v>
      </c>
      <c r="AM327" s="76">
        <v>4912</v>
      </c>
      <c r="AN327" s="103" t="s">
        <v>1072</v>
      </c>
    </row>
    <row r="328" spans="2:40">
      <c r="B328" s="3"/>
      <c r="C328" s="3"/>
      <c r="D328" s="3"/>
      <c r="E328" s="3"/>
      <c r="F328" s="3"/>
      <c r="G328" s="3"/>
      <c r="H328" s="3"/>
      <c r="I328" s="3"/>
      <c r="J328" s="3"/>
      <c r="K328" s="3"/>
      <c r="L328" s="3"/>
      <c r="Q328" s="72" t="s">
        <v>31</v>
      </c>
      <c r="R328" s="72" t="s">
        <v>1073</v>
      </c>
      <c r="S328" s="73">
        <v>15690</v>
      </c>
      <c r="AL328" s="76">
        <v>49</v>
      </c>
      <c r="AM328" s="76">
        <v>4921</v>
      </c>
      <c r="AN328" s="103" t="s">
        <v>1074</v>
      </c>
    </row>
    <row r="329" spans="2:40">
      <c r="B329" s="3"/>
      <c r="C329" s="3"/>
      <c r="D329" s="3"/>
      <c r="E329" s="3"/>
      <c r="F329" s="3"/>
      <c r="G329" s="3"/>
      <c r="H329" s="3"/>
      <c r="I329" s="3"/>
      <c r="J329" s="3"/>
      <c r="K329" s="3"/>
      <c r="L329" s="3"/>
      <c r="Q329" s="72" t="s">
        <v>31</v>
      </c>
      <c r="R329" s="72" t="s">
        <v>1075</v>
      </c>
      <c r="S329" s="73">
        <v>15693</v>
      </c>
      <c r="AL329" s="76">
        <v>49</v>
      </c>
      <c r="AM329" s="76">
        <v>4922</v>
      </c>
      <c r="AN329" s="103" t="s">
        <v>1076</v>
      </c>
    </row>
    <row r="330" spans="2:40">
      <c r="B330" s="3"/>
      <c r="C330" s="3"/>
      <c r="D330" s="3"/>
      <c r="E330" s="3"/>
      <c r="F330" s="3"/>
      <c r="G330" s="3"/>
      <c r="H330" s="3"/>
      <c r="I330" s="3"/>
      <c r="J330" s="3"/>
      <c r="K330" s="3"/>
      <c r="L330" s="3"/>
      <c r="Q330" s="72" t="s">
        <v>31</v>
      </c>
      <c r="R330" s="72" t="s">
        <v>1077</v>
      </c>
      <c r="S330" s="73">
        <v>15696</v>
      </c>
      <c r="AL330" s="76">
        <v>49</v>
      </c>
      <c r="AM330" s="76">
        <v>4923</v>
      </c>
      <c r="AN330" s="103" t="s">
        <v>1078</v>
      </c>
    </row>
    <row r="331" spans="2:40">
      <c r="B331" s="3"/>
      <c r="C331" s="3"/>
      <c r="D331" s="3"/>
      <c r="E331" s="3"/>
      <c r="F331" s="3"/>
      <c r="G331" s="3"/>
      <c r="H331" s="3"/>
      <c r="I331" s="3"/>
      <c r="J331" s="3"/>
      <c r="K331" s="3"/>
      <c r="L331" s="3"/>
      <c r="Q331" s="72" t="s">
        <v>31</v>
      </c>
      <c r="R331" s="72" t="s">
        <v>1079</v>
      </c>
      <c r="S331" s="73">
        <v>15720</v>
      </c>
      <c r="AL331" s="76">
        <v>49</v>
      </c>
      <c r="AM331" s="76">
        <v>4930</v>
      </c>
      <c r="AN331" s="103" t="s">
        <v>1080</v>
      </c>
    </row>
    <row r="332" spans="2:40">
      <c r="B332" s="3"/>
      <c r="C332" s="3"/>
      <c r="D332" s="3"/>
      <c r="E332" s="3"/>
      <c r="F332" s="3"/>
      <c r="G332" s="3"/>
      <c r="H332" s="3"/>
      <c r="I332" s="3"/>
      <c r="J332" s="3"/>
      <c r="K332" s="3"/>
      <c r="L332" s="3"/>
      <c r="Q332" s="72" t="s">
        <v>31</v>
      </c>
      <c r="R332" s="72" t="s">
        <v>1081</v>
      </c>
      <c r="S332" s="73">
        <v>15723</v>
      </c>
      <c r="AL332" s="76">
        <v>50</v>
      </c>
      <c r="AM332" s="76">
        <v>5011</v>
      </c>
      <c r="AN332" s="103" t="s">
        <v>1082</v>
      </c>
    </row>
    <row r="333" spans="2:40">
      <c r="B333" s="3"/>
      <c r="C333" s="3"/>
      <c r="D333" s="3"/>
      <c r="E333" s="3"/>
      <c r="F333" s="3"/>
      <c r="G333" s="3"/>
      <c r="H333" s="3"/>
      <c r="I333" s="3"/>
      <c r="J333" s="3"/>
      <c r="K333" s="3"/>
      <c r="L333" s="3"/>
      <c r="Q333" s="72" t="s">
        <v>31</v>
      </c>
      <c r="R333" s="72" t="s">
        <v>1083</v>
      </c>
      <c r="S333" s="73">
        <v>15740</v>
      </c>
      <c r="AL333" s="76">
        <v>50</v>
      </c>
      <c r="AM333" s="76">
        <v>5012</v>
      </c>
      <c r="AN333" s="103" t="s">
        <v>1084</v>
      </c>
    </row>
    <row r="334" spans="2:40">
      <c r="B334" s="3"/>
      <c r="C334" s="3"/>
      <c r="D334" s="3"/>
      <c r="E334" s="3"/>
      <c r="F334" s="3"/>
      <c r="G334" s="3"/>
      <c r="H334" s="3"/>
      <c r="I334" s="3"/>
      <c r="J334" s="3"/>
      <c r="K334" s="3"/>
      <c r="L334" s="3"/>
      <c r="Q334" s="72" t="s">
        <v>31</v>
      </c>
      <c r="R334" s="72" t="s">
        <v>1085</v>
      </c>
      <c r="S334" s="73">
        <v>15753</v>
      </c>
      <c r="AL334" s="76">
        <v>50</v>
      </c>
      <c r="AM334" s="76">
        <v>5021</v>
      </c>
      <c r="AN334" s="103" t="s">
        <v>1086</v>
      </c>
    </row>
    <row r="335" spans="2:40">
      <c r="B335" s="3"/>
      <c r="C335" s="3"/>
      <c r="D335" s="3"/>
      <c r="E335" s="3"/>
      <c r="F335" s="3"/>
      <c r="G335" s="3"/>
      <c r="H335" s="3"/>
      <c r="I335" s="3"/>
      <c r="J335" s="3"/>
      <c r="K335" s="3"/>
      <c r="L335" s="3"/>
      <c r="Q335" s="72" t="s">
        <v>31</v>
      </c>
      <c r="R335" s="72" t="s">
        <v>1087</v>
      </c>
      <c r="S335" s="73">
        <v>15755</v>
      </c>
      <c r="AL335" s="76">
        <v>50</v>
      </c>
      <c r="AM335" s="76">
        <v>5022</v>
      </c>
      <c r="AN335" s="103" t="s">
        <v>1088</v>
      </c>
    </row>
    <row r="336" spans="2:40">
      <c r="B336" s="3"/>
      <c r="C336" s="3"/>
      <c r="D336" s="3"/>
      <c r="E336" s="3"/>
      <c r="F336" s="3"/>
      <c r="G336" s="3"/>
      <c r="H336" s="3"/>
      <c r="I336" s="3"/>
      <c r="J336" s="3"/>
      <c r="K336" s="3"/>
      <c r="L336" s="3"/>
      <c r="Q336" s="72" t="s">
        <v>31</v>
      </c>
      <c r="R336" s="72" t="s">
        <v>1089</v>
      </c>
      <c r="S336" s="73">
        <v>15757</v>
      </c>
      <c r="AL336" s="76">
        <v>51</v>
      </c>
      <c r="AM336" s="76">
        <v>5111</v>
      </c>
      <c r="AN336" s="103" t="s">
        <v>1090</v>
      </c>
    </row>
    <row r="337" spans="2:40">
      <c r="B337" s="3"/>
      <c r="C337" s="3"/>
      <c r="D337" s="3"/>
      <c r="E337" s="3"/>
      <c r="F337" s="3"/>
      <c r="G337" s="3"/>
      <c r="H337" s="3"/>
      <c r="I337" s="3"/>
      <c r="J337" s="3"/>
      <c r="K337" s="3"/>
      <c r="L337" s="3"/>
      <c r="Q337" s="72" t="s">
        <v>31</v>
      </c>
      <c r="R337" s="72" t="s">
        <v>1091</v>
      </c>
      <c r="S337" s="73">
        <v>15759</v>
      </c>
      <c r="AL337" s="76">
        <v>51</v>
      </c>
      <c r="AM337" s="76">
        <v>5112</v>
      </c>
      <c r="AN337" s="103" t="s">
        <v>1092</v>
      </c>
    </row>
    <row r="338" spans="2:40">
      <c r="B338" s="3"/>
      <c r="C338" s="3"/>
      <c r="D338" s="3"/>
      <c r="E338" s="3"/>
      <c r="F338" s="3"/>
      <c r="G338" s="3"/>
      <c r="H338" s="3"/>
      <c r="I338" s="3"/>
      <c r="J338" s="3"/>
      <c r="K338" s="3"/>
      <c r="L338" s="3"/>
      <c r="Q338" s="72" t="s">
        <v>31</v>
      </c>
      <c r="R338" s="72" t="s">
        <v>1093</v>
      </c>
      <c r="S338" s="73">
        <v>15761</v>
      </c>
      <c r="AL338" s="76">
        <v>51</v>
      </c>
      <c r="AM338" s="76">
        <v>5121</v>
      </c>
      <c r="AN338" s="103" t="s">
        <v>1094</v>
      </c>
    </row>
    <row r="339" spans="2:40">
      <c r="B339" s="3"/>
      <c r="C339" s="3"/>
      <c r="D339" s="3"/>
      <c r="E339" s="3"/>
      <c r="F339" s="3"/>
      <c r="G339" s="3"/>
      <c r="H339" s="3"/>
      <c r="I339" s="3"/>
      <c r="J339" s="3"/>
      <c r="K339" s="3"/>
      <c r="L339" s="3"/>
      <c r="Q339" s="72" t="s">
        <v>31</v>
      </c>
      <c r="R339" s="72" t="s">
        <v>1095</v>
      </c>
      <c r="S339" s="73">
        <v>15762</v>
      </c>
      <c r="AL339" s="76">
        <v>51</v>
      </c>
      <c r="AM339" s="76">
        <v>5122</v>
      </c>
      <c r="AN339" s="103" t="s">
        <v>1096</v>
      </c>
    </row>
    <row r="340" spans="2:40">
      <c r="B340" s="3"/>
      <c r="C340" s="3"/>
      <c r="D340" s="3"/>
      <c r="E340" s="3"/>
      <c r="F340" s="3"/>
      <c r="G340" s="3"/>
      <c r="H340" s="3"/>
      <c r="I340" s="3"/>
      <c r="J340" s="3"/>
      <c r="K340" s="3"/>
      <c r="L340" s="3"/>
      <c r="Q340" s="72" t="s">
        <v>31</v>
      </c>
      <c r="R340" s="72" t="s">
        <v>1097</v>
      </c>
      <c r="S340" s="73">
        <v>15763</v>
      </c>
      <c r="AL340" s="76">
        <v>52</v>
      </c>
      <c r="AM340" s="76">
        <v>5210</v>
      </c>
      <c r="AN340" s="103" t="s">
        <v>1098</v>
      </c>
    </row>
    <row r="341" spans="2:40">
      <c r="B341" s="3"/>
      <c r="C341" s="3"/>
      <c r="D341" s="3"/>
      <c r="E341" s="3"/>
      <c r="F341" s="3"/>
      <c r="G341" s="3"/>
      <c r="H341" s="3"/>
      <c r="I341" s="3"/>
      <c r="J341" s="3"/>
      <c r="K341" s="3"/>
      <c r="L341" s="3"/>
      <c r="Q341" s="72" t="s">
        <v>31</v>
      </c>
      <c r="R341" s="72" t="s">
        <v>1099</v>
      </c>
      <c r="S341" s="73">
        <v>15764</v>
      </c>
      <c r="AL341" s="76">
        <v>52</v>
      </c>
      <c r="AM341" s="76">
        <v>5221</v>
      </c>
      <c r="AN341" s="103" t="s">
        <v>1100</v>
      </c>
    </row>
    <row r="342" spans="2:40">
      <c r="B342" s="3"/>
      <c r="C342" s="3"/>
      <c r="D342" s="3"/>
      <c r="E342" s="3"/>
      <c r="F342" s="3"/>
      <c r="G342" s="3"/>
      <c r="H342" s="3"/>
      <c r="I342" s="3"/>
      <c r="J342" s="3"/>
      <c r="K342" s="3"/>
      <c r="L342" s="3"/>
      <c r="Q342" s="72" t="s">
        <v>31</v>
      </c>
      <c r="R342" s="72" t="s">
        <v>1101</v>
      </c>
      <c r="S342" s="73">
        <v>15774</v>
      </c>
      <c r="AL342" s="76">
        <v>52</v>
      </c>
      <c r="AM342" s="76">
        <v>5222</v>
      </c>
      <c r="AN342" s="103" t="s">
        <v>1102</v>
      </c>
    </row>
    <row r="343" spans="2:40">
      <c r="B343" s="3"/>
      <c r="C343" s="3"/>
      <c r="D343" s="3"/>
      <c r="E343" s="3"/>
      <c r="F343" s="3"/>
      <c r="G343" s="3"/>
      <c r="H343" s="3"/>
      <c r="I343" s="3"/>
      <c r="J343" s="3"/>
      <c r="K343" s="3"/>
      <c r="L343" s="3"/>
      <c r="Q343" s="72" t="s">
        <v>31</v>
      </c>
      <c r="R343" s="72" t="s">
        <v>1103</v>
      </c>
      <c r="S343" s="73">
        <v>15776</v>
      </c>
      <c r="AL343" s="76">
        <v>52</v>
      </c>
      <c r="AM343" s="76">
        <v>5223</v>
      </c>
      <c r="AN343" s="103" t="s">
        <v>1104</v>
      </c>
    </row>
    <row r="344" spans="2:40">
      <c r="B344" s="3"/>
      <c r="C344" s="3"/>
      <c r="D344" s="3"/>
      <c r="E344" s="3"/>
      <c r="F344" s="3"/>
      <c r="G344" s="3"/>
      <c r="H344" s="3"/>
      <c r="I344" s="3"/>
      <c r="J344" s="3"/>
      <c r="K344" s="3"/>
      <c r="L344" s="3"/>
      <c r="Q344" s="72" t="s">
        <v>31</v>
      </c>
      <c r="R344" s="72" t="s">
        <v>1105</v>
      </c>
      <c r="S344" s="73">
        <v>15778</v>
      </c>
      <c r="AL344" s="76">
        <v>52</v>
      </c>
      <c r="AM344" s="76">
        <v>5224</v>
      </c>
      <c r="AN344" s="103" t="s">
        <v>1106</v>
      </c>
    </row>
    <row r="345" spans="2:40">
      <c r="B345" s="3"/>
      <c r="C345" s="3"/>
      <c r="D345" s="3"/>
      <c r="E345" s="3"/>
      <c r="F345" s="3"/>
      <c r="G345" s="3"/>
      <c r="H345" s="3"/>
      <c r="I345" s="3"/>
      <c r="J345" s="3"/>
      <c r="K345" s="3"/>
      <c r="L345" s="3"/>
      <c r="Q345" s="72" t="s">
        <v>31</v>
      </c>
      <c r="R345" s="72" t="s">
        <v>1107</v>
      </c>
      <c r="S345" s="73">
        <v>15790</v>
      </c>
      <c r="AL345" s="76">
        <v>52</v>
      </c>
      <c r="AM345" s="76">
        <v>5229</v>
      </c>
      <c r="AN345" s="103" t="s">
        <v>1108</v>
      </c>
    </row>
    <row r="346" spans="2:40">
      <c r="B346" s="3"/>
      <c r="C346" s="3"/>
      <c r="D346" s="3"/>
      <c r="E346" s="3"/>
      <c r="F346" s="3"/>
      <c r="G346" s="3"/>
      <c r="H346" s="3"/>
      <c r="I346" s="3"/>
      <c r="J346" s="3"/>
      <c r="K346" s="3"/>
      <c r="L346" s="3"/>
      <c r="Q346" s="72" t="s">
        <v>31</v>
      </c>
      <c r="R346" s="72" t="s">
        <v>1109</v>
      </c>
      <c r="S346" s="73">
        <v>15798</v>
      </c>
      <c r="AL346" s="76">
        <v>53</v>
      </c>
      <c r="AM346" s="76">
        <v>5310</v>
      </c>
      <c r="AN346" s="103" t="s">
        <v>1110</v>
      </c>
    </row>
    <row r="347" spans="2:40">
      <c r="B347" s="3"/>
      <c r="C347" s="3"/>
      <c r="D347" s="3"/>
      <c r="E347" s="3"/>
      <c r="F347" s="3"/>
      <c r="G347" s="3"/>
      <c r="H347" s="3"/>
      <c r="I347" s="3"/>
      <c r="J347" s="3"/>
      <c r="K347" s="3"/>
      <c r="L347" s="3"/>
      <c r="Q347" s="72" t="s">
        <v>31</v>
      </c>
      <c r="R347" s="72" t="s">
        <v>1111</v>
      </c>
      <c r="S347" s="73">
        <v>15804</v>
      </c>
      <c r="AL347" s="76">
        <v>53</v>
      </c>
      <c r="AM347" s="76">
        <v>5320</v>
      </c>
      <c r="AN347" s="103" t="s">
        <v>1112</v>
      </c>
    </row>
    <row r="348" spans="2:40">
      <c r="B348" s="3"/>
      <c r="C348" s="3"/>
      <c r="D348" s="3"/>
      <c r="E348" s="3"/>
      <c r="F348" s="3"/>
      <c r="G348" s="3"/>
      <c r="H348" s="3"/>
      <c r="I348" s="3"/>
      <c r="J348" s="3"/>
      <c r="K348" s="3"/>
      <c r="L348" s="3"/>
      <c r="Q348" s="72" t="s">
        <v>31</v>
      </c>
      <c r="R348" s="72" t="s">
        <v>1113</v>
      </c>
      <c r="S348" s="73">
        <v>15806</v>
      </c>
      <c r="AL348" s="76">
        <v>55</v>
      </c>
      <c r="AM348" s="76">
        <v>5511</v>
      </c>
      <c r="AN348" s="103" t="s">
        <v>1114</v>
      </c>
    </row>
    <row r="349" spans="2:40">
      <c r="B349" s="3"/>
      <c r="C349" s="3"/>
      <c r="D349" s="3"/>
      <c r="E349" s="3"/>
      <c r="F349" s="3"/>
      <c r="G349" s="3"/>
      <c r="H349" s="3"/>
      <c r="I349" s="3"/>
      <c r="J349" s="3"/>
      <c r="K349" s="3"/>
      <c r="L349" s="3"/>
      <c r="Q349" s="72" t="s">
        <v>31</v>
      </c>
      <c r="R349" s="72" t="s">
        <v>1115</v>
      </c>
      <c r="S349" s="73">
        <v>15808</v>
      </c>
      <c r="AL349" s="76">
        <v>55</v>
      </c>
      <c r="AM349" s="76">
        <v>5512</v>
      </c>
      <c r="AN349" s="103" t="s">
        <v>1116</v>
      </c>
    </row>
    <row r="350" spans="2:40">
      <c r="B350" s="3"/>
      <c r="C350" s="3"/>
      <c r="D350" s="3"/>
      <c r="E350" s="3"/>
      <c r="F350" s="3"/>
      <c r="G350" s="3"/>
      <c r="H350" s="3"/>
      <c r="I350" s="3"/>
      <c r="J350" s="3"/>
      <c r="K350" s="3"/>
      <c r="L350" s="3"/>
      <c r="Q350" s="72" t="s">
        <v>31</v>
      </c>
      <c r="R350" s="72" t="s">
        <v>1117</v>
      </c>
      <c r="S350" s="73">
        <v>15810</v>
      </c>
      <c r="AL350" s="76">
        <v>55</v>
      </c>
      <c r="AM350" s="76">
        <v>5513</v>
      </c>
      <c r="AN350" s="103" t="s">
        <v>1118</v>
      </c>
    </row>
    <row r="351" spans="2:40">
      <c r="B351" s="3"/>
      <c r="C351" s="3"/>
      <c r="D351" s="3"/>
      <c r="E351" s="3"/>
      <c r="F351" s="3"/>
      <c r="G351" s="3"/>
      <c r="H351" s="3"/>
      <c r="I351" s="3"/>
      <c r="J351" s="3"/>
      <c r="K351" s="3"/>
      <c r="L351" s="3"/>
      <c r="Q351" s="72" t="s">
        <v>31</v>
      </c>
      <c r="R351" s="72" t="s">
        <v>1119</v>
      </c>
      <c r="S351" s="73">
        <v>15814</v>
      </c>
      <c r="AL351" s="76">
        <v>55</v>
      </c>
      <c r="AM351" s="76">
        <v>5514</v>
      </c>
      <c r="AN351" s="103" t="s">
        <v>1120</v>
      </c>
    </row>
    <row r="352" spans="2:40">
      <c r="B352" s="3"/>
      <c r="C352" s="3"/>
      <c r="D352" s="3"/>
      <c r="E352" s="3"/>
      <c r="F352" s="3"/>
      <c r="G352" s="3"/>
      <c r="H352" s="3"/>
      <c r="I352" s="3"/>
      <c r="J352" s="3"/>
      <c r="K352" s="3"/>
      <c r="L352" s="3"/>
      <c r="Q352" s="72" t="s">
        <v>31</v>
      </c>
      <c r="R352" s="72" t="s">
        <v>1121</v>
      </c>
      <c r="S352" s="73">
        <v>15816</v>
      </c>
      <c r="AL352" s="76">
        <v>55</v>
      </c>
      <c r="AM352" s="76">
        <v>5519</v>
      </c>
      <c r="AN352" s="103" t="s">
        <v>1122</v>
      </c>
    </row>
    <row r="353" spans="2:40">
      <c r="B353" s="3"/>
      <c r="C353" s="3"/>
      <c r="D353" s="3"/>
      <c r="E353" s="3"/>
      <c r="F353" s="3"/>
      <c r="G353" s="3"/>
      <c r="H353" s="3"/>
      <c r="I353" s="3"/>
      <c r="J353" s="3"/>
      <c r="K353" s="3"/>
      <c r="L353" s="3"/>
      <c r="Q353" s="72" t="s">
        <v>31</v>
      </c>
      <c r="R353" s="72" t="s">
        <v>1123</v>
      </c>
      <c r="S353" s="73">
        <v>15820</v>
      </c>
      <c r="AL353" s="76">
        <v>55</v>
      </c>
      <c r="AM353" s="76">
        <v>5520</v>
      </c>
      <c r="AN353" s="103" t="s">
        <v>1124</v>
      </c>
    </row>
    <row r="354" spans="2:40">
      <c r="B354" s="3"/>
      <c r="C354" s="3"/>
      <c r="D354" s="3"/>
      <c r="E354" s="3"/>
      <c r="F354" s="3"/>
      <c r="G354" s="3"/>
      <c r="H354" s="3"/>
      <c r="I354" s="3"/>
      <c r="J354" s="3"/>
      <c r="K354" s="3"/>
      <c r="L354" s="3"/>
      <c r="Q354" s="72" t="s">
        <v>31</v>
      </c>
      <c r="R354" s="72" t="s">
        <v>1125</v>
      </c>
      <c r="S354" s="73">
        <v>15822</v>
      </c>
      <c r="AL354" s="76">
        <v>55</v>
      </c>
      <c r="AM354" s="76">
        <v>5530</v>
      </c>
      <c r="AN354" s="103" t="s">
        <v>1126</v>
      </c>
    </row>
    <row r="355" spans="2:40">
      <c r="B355" s="3"/>
      <c r="C355" s="3"/>
      <c r="D355" s="3"/>
      <c r="E355" s="3"/>
      <c r="F355" s="3"/>
      <c r="G355" s="3"/>
      <c r="H355" s="3"/>
      <c r="I355" s="3"/>
      <c r="J355" s="3"/>
      <c r="K355" s="3"/>
      <c r="L355" s="3"/>
      <c r="Q355" s="72" t="s">
        <v>31</v>
      </c>
      <c r="R355" s="72" t="s">
        <v>1127</v>
      </c>
      <c r="S355" s="73">
        <v>15832</v>
      </c>
      <c r="AL355" s="76">
        <v>55</v>
      </c>
      <c r="AM355" s="76">
        <v>5590</v>
      </c>
      <c r="AN355" s="103" t="s">
        <v>1128</v>
      </c>
    </row>
    <row r="356" spans="2:40">
      <c r="B356" s="3"/>
      <c r="C356" s="3"/>
      <c r="D356" s="3"/>
      <c r="E356" s="3"/>
      <c r="F356" s="3"/>
      <c r="G356" s="3"/>
      <c r="H356" s="3"/>
      <c r="I356" s="3"/>
      <c r="J356" s="3"/>
      <c r="K356" s="3"/>
      <c r="L356" s="3"/>
      <c r="Q356" s="72" t="s">
        <v>31</v>
      </c>
      <c r="R356" s="72" t="s">
        <v>1129</v>
      </c>
      <c r="S356" s="73">
        <v>15835</v>
      </c>
      <c r="AL356" s="76">
        <v>56</v>
      </c>
      <c r="AM356" s="76">
        <v>5611</v>
      </c>
      <c r="AN356" s="103" t="s">
        <v>1130</v>
      </c>
    </row>
    <row r="357" spans="2:40">
      <c r="B357" s="3"/>
      <c r="C357" s="3"/>
      <c r="D357" s="3"/>
      <c r="E357" s="3"/>
      <c r="F357" s="3"/>
      <c r="G357" s="3"/>
      <c r="H357" s="3"/>
      <c r="I357" s="3"/>
      <c r="J357" s="3"/>
      <c r="K357" s="3"/>
      <c r="L357" s="3"/>
      <c r="Q357" s="72" t="s">
        <v>31</v>
      </c>
      <c r="R357" s="72" t="s">
        <v>1131</v>
      </c>
      <c r="S357" s="73">
        <v>15837</v>
      </c>
      <c r="AL357" s="76">
        <v>56</v>
      </c>
      <c r="AM357" s="76">
        <v>5612</v>
      </c>
      <c r="AN357" s="103" t="s">
        <v>1132</v>
      </c>
    </row>
    <row r="358" spans="2:40">
      <c r="B358" s="3"/>
      <c r="C358" s="3"/>
      <c r="D358" s="3"/>
      <c r="E358" s="3"/>
      <c r="F358" s="3"/>
      <c r="G358" s="3"/>
      <c r="H358" s="3"/>
      <c r="I358" s="3"/>
      <c r="J358" s="3"/>
      <c r="K358" s="3"/>
      <c r="L358" s="3"/>
      <c r="Q358" s="72" t="s">
        <v>31</v>
      </c>
      <c r="R358" s="72" t="s">
        <v>1133</v>
      </c>
      <c r="S358" s="73">
        <v>15839</v>
      </c>
      <c r="AL358" s="76">
        <v>56</v>
      </c>
      <c r="AM358" s="76">
        <v>5613</v>
      </c>
      <c r="AN358" s="103" t="s">
        <v>1134</v>
      </c>
    </row>
    <row r="359" spans="2:40">
      <c r="B359" s="3"/>
      <c r="C359" s="3"/>
      <c r="D359" s="3"/>
      <c r="E359" s="3"/>
      <c r="F359" s="3"/>
      <c r="G359" s="3"/>
      <c r="H359" s="3"/>
      <c r="I359" s="3"/>
      <c r="J359" s="3"/>
      <c r="K359" s="3"/>
      <c r="L359" s="3"/>
      <c r="Q359" s="72" t="s">
        <v>31</v>
      </c>
      <c r="R359" s="72" t="s">
        <v>1135</v>
      </c>
      <c r="S359" s="73">
        <v>15842</v>
      </c>
      <c r="AL359" s="76">
        <v>56</v>
      </c>
      <c r="AM359" s="76">
        <v>5619</v>
      </c>
      <c r="AN359" s="103" t="s">
        <v>1136</v>
      </c>
    </row>
    <row r="360" spans="2:40">
      <c r="B360" s="3"/>
      <c r="C360" s="3"/>
      <c r="D360" s="3"/>
      <c r="E360" s="3"/>
      <c r="F360" s="3"/>
      <c r="G360" s="3"/>
      <c r="H360" s="3"/>
      <c r="I360" s="3"/>
      <c r="J360" s="3"/>
      <c r="K360" s="3"/>
      <c r="L360" s="3"/>
      <c r="Q360" s="72" t="s">
        <v>31</v>
      </c>
      <c r="R360" s="72" t="s">
        <v>1137</v>
      </c>
      <c r="S360" s="73">
        <v>15861</v>
      </c>
      <c r="AL360" s="76">
        <v>56</v>
      </c>
      <c r="AM360" s="76">
        <v>5621</v>
      </c>
      <c r="AN360" s="103" t="s">
        <v>1138</v>
      </c>
    </row>
    <row r="361" spans="2:40">
      <c r="B361" s="3"/>
      <c r="C361" s="3"/>
      <c r="D361" s="3"/>
      <c r="E361" s="3"/>
      <c r="F361" s="3"/>
      <c r="G361" s="3"/>
      <c r="H361" s="3"/>
      <c r="I361" s="3"/>
      <c r="J361" s="3"/>
      <c r="K361" s="3"/>
      <c r="L361" s="3"/>
      <c r="Q361" s="72" t="s">
        <v>31</v>
      </c>
      <c r="R361" s="72" t="s">
        <v>1139</v>
      </c>
      <c r="S361" s="73">
        <v>15879</v>
      </c>
      <c r="AL361" s="76">
        <v>56</v>
      </c>
      <c r="AM361" s="76">
        <v>5629</v>
      </c>
      <c r="AN361" s="103" t="s">
        <v>1140</v>
      </c>
    </row>
    <row r="362" spans="2:40">
      <c r="B362" s="3"/>
      <c r="C362" s="3"/>
      <c r="D362" s="3"/>
      <c r="E362" s="3"/>
      <c r="F362" s="3"/>
      <c r="G362" s="3"/>
      <c r="H362" s="3"/>
      <c r="I362" s="3"/>
      <c r="J362" s="3"/>
      <c r="K362" s="3"/>
      <c r="L362" s="3"/>
      <c r="Q362" s="72" t="s">
        <v>31</v>
      </c>
      <c r="R362" s="72" t="s">
        <v>1141</v>
      </c>
      <c r="S362" s="73">
        <v>15897</v>
      </c>
      <c r="AL362" s="76">
        <v>56</v>
      </c>
      <c r="AM362" s="76">
        <v>5630</v>
      </c>
      <c r="AN362" s="103" t="s">
        <v>1142</v>
      </c>
    </row>
    <row r="363" spans="2:40">
      <c r="B363" s="3"/>
      <c r="C363" s="3"/>
      <c r="D363" s="3"/>
      <c r="E363" s="3"/>
      <c r="F363" s="3"/>
      <c r="G363" s="3"/>
      <c r="H363" s="3"/>
      <c r="I363" s="3"/>
      <c r="J363" s="3"/>
      <c r="K363" s="3"/>
      <c r="L363" s="3"/>
      <c r="Q363" s="70" t="s">
        <v>32</v>
      </c>
      <c r="R363" s="70" t="s">
        <v>32</v>
      </c>
      <c r="S363" s="71">
        <v>17000</v>
      </c>
      <c r="AL363" s="76">
        <v>58</v>
      </c>
      <c r="AM363" s="76">
        <v>5811</v>
      </c>
      <c r="AN363" s="103" t="s">
        <v>1143</v>
      </c>
    </row>
    <row r="364" spans="2:40">
      <c r="B364" s="3"/>
      <c r="C364" s="3"/>
      <c r="D364" s="3"/>
      <c r="E364" s="3"/>
      <c r="F364" s="3"/>
      <c r="G364" s="3"/>
      <c r="H364" s="3"/>
      <c r="I364" s="3"/>
      <c r="J364" s="3"/>
      <c r="K364" s="3"/>
      <c r="L364" s="3"/>
      <c r="Q364" s="72" t="s">
        <v>32</v>
      </c>
      <c r="R364" s="72" t="s">
        <v>1144</v>
      </c>
      <c r="S364" s="73">
        <v>17001</v>
      </c>
      <c r="AL364" s="76">
        <v>58</v>
      </c>
      <c r="AM364" s="76">
        <v>5812</v>
      </c>
      <c r="AN364" s="103" t="s">
        <v>1145</v>
      </c>
    </row>
    <row r="365" spans="2:40">
      <c r="B365" s="3"/>
      <c r="C365" s="3"/>
      <c r="D365" s="3"/>
      <c r="E365" s="3"/>
      <c r="F365" s="3"/>
      <c r="G365" s="3"/>
      <c r="H365" s="3"/>
      <c r="I365" s="3"/>
      <c r="J365" s="3"/>
      <c r="K365" s="3"/>
      <c r="L365" s="3"/>
      <c r="Q365" s="72" t="s">
        <v>32</v>
      </c>
      <c r="R365" s="72" t="s">
        <v>1146</v>
      </c>
      <c r="S365" s="73">
        <v>17013</v>
      </c>
      <c r="AL365" s="76">
        <v>58</v>
      </c>
      <c r="AM365" s="76">
        <v>5813</v>
      </c>
      <c r="AN365" s="103" t="s">
        <v>1147</v>
      </c>
    </row>
    <row r="366" spans="2:40">
      <c r="B366" s="3"/>
      <c r="C366" s="3"/>
      <c r="D366" s="3"/>
      <c r="E366" s="3"/>
      <c r="F366" s="3"/>
      <c r="G366" s="3"/>
      <c r="H366" s="3"/>
      <c r="I366" s="3"/>
      <c r="J366" s="3"/>
      <c r="K366" s="3"/>
      <c r="L366" s="3"/>
      <c r="Q366" s="72" t="s">
        <v>32</v>
      </c>
      <c r="R366" s="72" t="s">
        <v>1148</v>
      </c>
      <c r="S366" s="73">
        <v>17042</v>
      </c>
      <c r="AL366" s="76">
        <v>58</v>
      </c>
      <c r="AM366" s="76">
        <v>5819</v>
      </c>
      <c r="AN366" s="103" t="s">
        <v>1149</v>
      </c>
    </row>
    <row r="367" spans="2:40">
      <c r="B367" s="3"/>
      <c r="C367" s="3"/>
      <c r="D367" s="3"/>
      <c r="E367" s="3"/>
      <c r="F367" s="3"/>
      <c r="G367" s="3"/>
      <c r="H367" s="3"/>
      <c r="I367" s="3"/>
      <c r="J367" s="3"/>
      <c r="K367" s="3"/>
      <c r="L367" s="3"/>
      <c r="Q367" s="72" t="s">
        <v>32</v>
      </c>
      <c r="R367" s="72" t="s">
        <v>1150</v>
      </c>
      <c r="S367" s="73">
        <v>17050</v>
      </c>
      <c r="AL367" s="76">
        <v>58</v>
      </c>
      <c r="AM367" s="76">
        <v>5820</v>
      </c>
      <c r="AN367" s="103" t="s">
        <v>1151</v>
      </c>
    </row>
    <row r="368" spans="2:40">
      <c r="B368" s="3"/>
      <c r="C368" s="3"/>
      <c r="D368" s="3"/>
      <c r="E368" s="3"/>
      <c r="F368" s="3"/>
      <c r="G368" s="3"/>
      <c r="H368" s="3"/>
      <c r="I368" s="3"/>
      <c r="J368" s="3"/>
      <c r="K368" s="3"/>
      <c r="L368" s="3"/>
      <c r="Q368" s="72" t="s">
        <v>32</v>
      </c>
      <c r="R368" s="72" t="s">
        <v>1152</v>
      </c>
      <c r="S368" s="73">
        <v>17088</v>
      </c>
      <c r="AL368" s="76">
        <v>59</v>
      </c>
      <c r="AM368" s="76">
        <v>5911</v>
      </c>
      <c r="AN368" s="103" t="s">
        <v>1153</v>
      </c>
    </row>
    <row r="369" spans="2:40">
      <c r="B369" s="3"/>
      <c r="C369" s="3"/>
      <c r="D369" s="3"/>
      <c r="E369" s="3"/>
      <c r="F369" s="3"/>
      <c r="G369" s="3"/>
      <c r="H369" s="3"/>
      <c r="I369" s="3"/>
      <c r="J369" s="3"/>
      <c r="K369" s="3"/>
      <c r="L369" s="3"/>
      <c r="Q369" s="72" t="s">
        <v>32</v>
      </c>
      <c r="R369" s="72" t="s">
        <v>1154</v>
      </c>
      <c r="S369" s="73">
        <v>17174</v>
      </c>
      <c r="AL369" s="76">
        <v>59</v>
      </c>
      <c r="AM369" s="76">
        <v>5912</v>
      </c>
      <c r="AN369" s="103" t="s">
        <v>1155</v>
      </c>
    </row>
    <row r="370" spans="2:40">
      <c r="B370" s="3"/>
      <c r="C370" s="3"/>
      <c r="D370" s="3"/>
      <c r="E370" s="3"/>
      <c r="F370" s="3"/>
      <c r="G370" s="3"/>
      <c r="H370" s="3"/>
      <c r="I370" s="3"/>
      <c r="J370" s="3"/>
      <c r="K370" s="3"/>
      <c r="L370" s="3"/>
      <c r="Q370" s="72" t="s">
        <v>32</v>
      </c>
      <c r="R370" s="72" t="s">
        <v>1156</v>
      </c>
      <c r="S370" s="73">
        <v>17272</v>
      </c>
      <c r="AL370" s="76">
        <v>59</v>
      </c>
      <c r="AM370" s="76">
        <v>5913</v>
      </c>
      <c r="AN370" s="103" t="s">
        <v>1157</v>
      </c>
    </row>
    <row r="371" spans="2:40">
      <c r="B371" s="3"/>
      <c r="C371" s="3"/>
      <c r="D371" s="3"/>
      <c r="E371" s="3"/>
      <c r="F371" s="3"/>
      <c r="G371" s="3"/>
      <c r="H371" s="3"/>
      <c r="I371" s="3"/>
      <c r="J371" s="3"/>
      <c r="K371" s="3"/>
      <c r="L371" s="3"/>
      <c r="Q371" s="72" t="s">
        <v>32</v>
      </c>
      <c r="R371" s="72" t="s">
        <v>1158</v>
      </c>
      <c r="S371" s="73">
        <v>17380</v>
      </c>
      <c r="AL371" s="76">
        <v>59</v>
      </c>
      <c r="AM371" s="76">
        <v>5914</v>
      </c>
      <c r="AN371" s="103" t="s">
        <v>1159</v>
      </c>
    </row>
    <row r="372" spans="2:40">
      <c r="B372" s="3"/>
      <c r="C372" s="3"/>
      <c r="D372" s="3"/>
      <c r="E372" s="3"/>
      <c r="F372" s="3"/>
      <c r="G372" s="3"/>
      <c r="H372" s="3"/>
      <c r="I372" s="3"/>
      <c r="J372" s="3"/>
      <c r="K372" s="3"/>
      <c r="L372" s="3"/>
      <c r="Q372" s="72" t="s">
        <v>32</v>
      </c>
      <c r="R372" s="72" t="s">
        <v>1160</v>
      </c>
      <c r="S372" s="73">
        <v>17388</v>
      </c>
      <c r="AL372" s="76">
        <v>59</v>
      </c>
      <c r="AM372" s="76">
        <v>5920</v>
      </c>
      <c r="AN372" s="103" t="s">
        <v>1161</v>
      </c>
    </row>
    <row r="373" spans="2:40">
      <c r="B373" s="3"/>
      <c r="C373" s="3"/>
      <c r="D373" s="3"/>
      <c r="E373" s="3"/>
      <c r="F373" s="3"/>
      <c r="G373" s="3"/>
      <c r="H373" s="3"/>
      <c r="I373" s="3"/>
      <c r="J373" s="3"/>
      <c r="K373" s="3"/>
      <c r="L373" s="3"/>
      <c r="Q373" s="72" t="s">
        <v>32</v>
      </c>
      <c r="R373" s="72" t="s">
        <v>1162</v>
      </c>
      <c r="S373" s="73">
        <v>17433</v>
      </c>
      <c r="AL373" s="76">
        <v>60</v>
      </c>
      <c r="AM373" s="76">
        <v>6010</v>
      </c>
      <c r="AN373" s="103" t="s">
        <v>1163</v>
      </c>
    </row>
    <row r="374" spans="2:40">
      <c r="B374" s="3"/>
      <c r="C374" s="3"/>
      <c r="D374" s="3"/>
      <c r="E374" s="3"/>
      <c r="F374" s="3"/>
      <c r="G374" s="3"/>
      <c r="H374" s="3"/>
      <c r="I374" s="3"/>
      <c r="J374" s="3"/>
      <c r="K374" s="3"/>
      <c r="L374" s="3"/>
      <c r="Q374" s="72" t="s">
        <v>32</v>
      </c>
      <c r="R374" s="72" t="s">
        <v>1164</v>
      </c>
      <c r="S374" s="73">
        <v>17442</v>
      </c>
      <c r="AL374" s="76">
        <v>60</v>
      </c>
      <c r="AM374" s="76">
        <v>6020</v>
      </c>
      <c r="AN374" s="103" t="s">
        <v>1165</v>
      </c>
    </row>
    <row r="375" spans="2:40">
      <c r="B375" s="3"/>
      <c r="C375" s="3"/>
      <c r="D375" s="3"/>
      <c r="E375" s="3"/>
      <c r="F375" s="3"/>
      <c r="G375" s="3"/>
      <c r="H375" s="3"/>
      <c r="I375" s="3"/>
      <c r="J375" s="3"/>
      <c r="K375" s="3"/>
      <c r="L375" s="3"/>
      <c r="Q375" s="72" t="s">
        <v>32</v>
      </c>
      <c r="R375" s="72" t="s">
        <v>1166</v>
      </c>
      <c r="S375" s="73">
        <v>17444</v>
      </c>
      <c r="AL375" s="76">
        <v>61</v>
      </c>
      <c r="AM375" s="76">
        <v>6110</v>
      </c>
      <c r="AN375" s="103" t="s">
        <v>1167</v>
      </c>
    </row>
    <row r="376" spans="2:40">
      <c r="B376" s="3"/>
      <c r="C376" s="3"/>
      <c r="D376" s="3"/>
      <c r="E376" s="3"/>
      <c r="F376" s="3"/>
      <c r="G376" s="3"/>
      <c r="H376" s="3"/>
      <c r="I376" s="3"/>
      <c r="J376" s="3"/>
      <c r="K376" s="3"/>
      <c r="L376" s="3"/>
      <c r="Q376" s="72" t="s">
        <v>32</v>
      </c>
      <c r="R376" s="72" t="s">
        <v>1168</v>
      </c>
      <c r="S376" s="73">
        <v>17446</v>
      </c>
      <c r="AL376" s="76">
        <v>61</v>
      </c>
      <c r="AM376" s="76">
        <v>6120</v>
      </c>
      <c r="AN376" s="103" t="s">
        <v>1169</v>
      </c>
    </row>
    <row r="377" spans="2:40">
      <c r="B377" s="3"/>
      <c r="C377" s="3"/>
      <c r="D377" s="3"/>
      <c r="E377" s="3"/>
      <c r="F377" s="3"/>
      <c r="G377" s="3"/>
      <c r="H377" s="3"/>
      <c r="I377" s="3"/>
      <c r="J377" s="3"/>
      <c r="K377" s="3"/>
      <c r="L377" s="3"/>
      <c r="Q377" s="72" t="s">
        <v>32</v>
      </c>
      <c r="R377" s="72" t="s">
        <v>1170</v>
      </c>
      <c r="S377" s="73">
        <v>17486</v>
      </c>
      <c r="AL377" s="76">
        <v>61</v>
      </c>
      <c r="AM377" s="76">
        <v>6130</v>
      </c>
      <c r="AN377" s="103" t="s">
        <v>1171</v>
      </c>
    </row>
    <row r="378" spans="2:40">
      <c r="B378" s="3"/>
      <c r="C378" s="3"/>
      <c r="D378" s="3"/>
      <c r="E378" s="3"/>
      <c r="F378" s="3"/>
      <c r="G378" s="3"/>
      <c r="H378" s="3"/>
      <c r="I378" s="3"/>
      <c r="J378" s="3"/>
      <c r="K378" s="3"/>
      <c r="L378" s="3"/>
      <c r="Q378" s="72" t="s">
        <v>32</v>
      </c>
      <c r="R378" s="72" t="s">
        <v>1172</v>
      </c>
      <c r="S378" s="73">
        <v>17495</v>
      </c>
      <c r="AL378" s="76">
        <v>61</v>
      </c>
      <c r="AM378" s="76">
        <v>6190</v>
      </c>
      <c r="AN378" s="103" t="s">
        <v>1173</v>
      </c>
    </row>
    <row r="379" spans="2:40" ht="23.25" customHeight="1">
      <c r="B379" s="3"/>
      <c r="C379" s="3"/>
      <c r="D379" s="3"/>
      <c r="E379" s="3"/>
      <c r="F379" s="3"/>
      <c r="G379" s="3"/>
      <c r="H379" s="3"/>
      <c r="I379" s="3"/>
      <c r="J379" s="3"/>
      <c r="K379" s="3"/>
      <c r="L379" s="3"/>
      <c r="Q379" s="72" t="s">
        <v>32</v>
      </c>
      <c r="R379" s="72" t="s">
        <v>1174</v>
      </c>
      <c r="S379" s="73">
        <v>17513</v>
      </c>
      <c r="AL379" s="76">
        <v>62</v>
      </c>
      <c r="AM379" s="76">
        <v>6201</v>
      </c>
      <c r="AN379" s="103" t="s">
        <v>1175</v>
      </c>
    </row>
    <row r="380" spans="2:40">
      <c r="B380" s="3"/>
      <c r="C380" s="3"/>
      <c r="D380" s="3"/>
      <c r="E380" s="3"/>
      <c r="F380" s="3"/>
      <c r="G380" s="3"/>
      <c r="H380" s="3"/>
      <c r="I380" s="3"/>
      <c r="J380" s="3"/>
      <c r="K380" s="3"/>
      <c r="L380" s="3"/>
      <c r="Q380" s="72" t="s">
        <v>32</v>
      </c>
      <c r="R380" s="72" t="s">
        <v>1176</v>
      </c>
      <c r="S380" s="73">
        <v>17524</v>
      </c>
      <c r="AL380" s="76">
        <v>62</v>
      </c>
      <c r="AM380" s="76">
        <v>6202</v>
      </c>
      <c r="AN380" s="103" t="s">
        <v>1177</v>
      </c>
    </row>
    <row r="381" spans="2:40">
      <c r="B381" s="3"/>
      <c r="C381" s="3"/>
      <c r="D381" s="3"/>
      <c r="E381" s="3"/>
      <c r="F381" s="3"/>
      <c r="G381" s="3"/>
      <c r="H381" s="3"/>
      <c r="I381" s="3"/>
      <c r="J381" s="3"/>
      <c r="K381" s="3"/>
      <c r="L381" s="3"/>
      <c r="Q381" s="72" t="s">
        <v>32</v>
      </c>
      <c r="R381" s="72" t="s">
        <v>1178</v>
      </c>
      <c r="S381" s="73">
        <v>17541</v>
      </c>
      <c r="AL381" s="76">
        <v>62</v>
      </c>
      <c r="AM381" s="76">
        <v>6209</v>
      </c>
      <c r="AN381" s="103" t="s">
        <v>1179</v>
      </c>
    </row>
    <row r="382" spans="2:40">
      <c r="B382" s="3"/>
      <c r="C382" s="3"/>
      <c r="D382" s="3"/>
      <c r="E382" s="3"/>
      <c r="F382" s="3"/>
      <c r="G382" s="3"/>
      <c r="H382" s="3"/>
      <c r="I382" s="3"/>
      <c r="J382" s="3"/>
      <c r="K382" s="3"/>
      <c r="L382" s="3"/>
      <c r="Q382" s="72" t="s">
        <v>32</v>
      </c>
      <c r="R382" s="72" t="s">
        <v>1180</v>
      </c>
      <c r="S382" s="73">
        <v>17614</v>
      </c>
      <c r="AL382" s="76">
        <v>63</v>
      </c>
      <c r="AM382" s="76">
        <v>6311</v>
      </c>
      <c r="AN382" s="103" t="s">
        <v>1181</v>
      </c>
    </row>
    <row r="383" spans="2:40">
      <c r="B383" s="3"/>
      <c r="C383" s="3"/>
      <c r="D383" s="3"/>
      <c r="E383" s="3"/>
      <c r="F383" s="3"/>
      <c r="G383" s="3"/>
      <c r="H383" s="3"/>
      <c r="I383" s="3"/>
      <c r="J383" s="3"/>
      <c r="K383" s="3"/>
      <c r="L383" s="3"/>
      <c r="Q383" s="72" t="s">
        <v>32</v>
      </c>
      <c r="R383" s="72" t="s">
        <v>51</v>
      </c>
      <c r="S383" s="73">
        <v>17616</v>
      </c>
      <c r="AL383" s="76">
        <v>63</v>
      </c>
      <c r="AM383" s="76">
        <v>6312</v>
      </c>
      <c r="AN383" s="103" t="s">
        <v>1182</v>
      </c>
    </row>
    <row r="384" spans="2:40">
      <c r="B384" s="3"/>
      <c r="C384" s="3"/>
      <c r="D384" s="3"/>
      <c r="E384" s="3"/>
      <c r="F384" s="3"/>
      <c r="G384" s="3"/>
      <c r="H384" s="3"/>
      <c r="I384" s="3"/>
      <c r="J384" s="3"/>
      <c r="K384" s="3"/>
      <c r="L384" s="3"/>
      <c r="Q384" s="72" t="s">
        <v>32</v>
      </c>
      <c r="R384" s="72" t="s">
        <v>1183</v>
      </c>
      <c r="S384" s="73">
        <v>17653</v>
      </c>
      <c r="AL384" s="76">
        <v>63</v>
      </c>
      <c r="AM384" s="76">
        <v>6391</v>
      </c>
      <c r="AN384" s="103" t="s">
        <v>1184</v>
      </c>
    </row>
    <row r="385" spans="2:40">
      <c r="B385" s="3"/>
      <c r="C385" s="3"/>
      <c r="D385" s="3"/>
      <c r="E385" s="3"/>
      <c r="F385" s="3"/>
      <c r="G385" s="3"/>
      <c r="H385" s="3"/>
      <c r="I385" s="3"/>
      <c r="J385" s="3"/>
      <c r="K385" s="3"/>
      <c r="L385" s="3"/>
      <c r="Q385" s="72" t="s">
        <v>32</v>
      </c>
      <c r="R385" s="72" t="s">
        <v>1185</v>
      </c>
      <c r="S385" s="73">
        <v>17662</v>
      </c>
      <c r="AL385" s="76">
        <v>63</v>
      </c>
      <c r="AM385" s="76">
        <v>6399</v>
      </c>
      <c r="AN385" s="103" t="s">
        <v>1186</v>
      </c>
    </row>
    <row r="386" spans="2:40">
      <c r="B386" s="3"/>
      <c r="C386" s="3"/>
      <c r="D386" s="3"/>
      <c r="E386" s="3"/>
      <c r="F386" s="3"/>
      <c r="G386" s="3"/>
      <c r="H386" s="3"/>
      <c r="I386" s="3"/>
      <c r="J386" s="3"/>
      <c r="K386" s="3"/>
      <c r="L386" s="3"/>
      <c r="Q386" s="72" t="s">
        <v>32</v>
      </c>
      <c r="R386" s="72" t="s">
        <v>1187</v>
      </c>
      <c r="S386" s="73">
        <v>17665</v>
      </c>
      <c r="AL386" s="76">
        <v>64</v>
      </c>
      <c r="AM386" s="76">
        <v>6411</v>
      </c>
      <c r="AN386" s="103" t="s">
        <v>1188</v>
      </c>
    </row>
    <row r="387" spans="2:40">
      <c r="B387" s="3"/>
      <c r="C387" s="3"/>
      <c r="D387" s="3"/>
      <c r="E387" s="3"/>
      <c r="F387" s="3"/>
      <c r="G387" s="3"/>
      <c r="H387" s="3"/>
      <c r="I387" s="3"/>
      <c r="J387" s="3"/>
      <c r="K387" s="3"/>
      <c r="L387" s="3"/>
      <c r="Q387" s="72" t="s">
        <v>32</v>
      </c>
      <c r="R387" s="72" t="s">
        <v>1189</v>
      </c>
      <c r="S387" s="73">
        <v>17777</v>
      </c>
      <c r="AL387" s="76">
        <v>64</v>
      </c>
      <c r="AM387" s="76">
        <v>6412</v>
      </c>
      <c r="AN387" s="103" t="s">
        <v>1190</v>
      </c>
    </row>
    <row r="388" spans="2:40">
      <c r="B388" s="3"/>
      <c r="C388" s="3"/>
      <c r="D388" s="3"/>
      <c r="E388" s="3"/>
      <c r="F388" s="3"/>
      <c r="G388" s="3"/>
      <c r="H388" s="3"/>
      <c r="I388" s="3"/>
      <c r="J388" s="3"/>
      <c r="K388" s="3"/>
      <c r="L388" s="3"/>
      <c r="Q388" s="72" t="s">
        <v>32</v>
      </c>
      <c r="R388" s="72" t="s">
        <v>1191</v>
      </c>
      <c r="S388" s="73">
        <v>17867</v>
      </c>
      <c r="AL388" s="76">
        <v>64</v>
      </c>
      <c r="AM388" s="76">
        <v>6421</v>
      </c>
      <c r="AN388" s="103" t="s">
        <v>1192</v>
      </c>
    </row>
    <row r="389" spans="2:40">
      <c r="B389" s="3"/>
      <c r="C389" s="3"/>
      <c r="D389" s="3"/>
      <c r="E389" s="3"/>
      <c r="F389" s="3"/>
      <c r="G389" s="3"/>
      <c r="H389" s="3"/>
      <c r="I389" s="3"/>
      <c r="J389" s="3"/>
      <c r="K389" s="3"/>
      <c r="L389" s="3"/>
      <c r="Q389" s="72" t="s">
        <v>32</v>
      </c>
      <c r="R389" s="72" t="s">
        <v>1193</v>
      </c>
      <c r="S389" s="73">
        <v>17873</v>
      </c>
      <c r="AL389" s="76">
        <v>64</v>
      </c>
      <c r="AM389" s="76">
        <v>6422</v>
      </c>
      <c r="AN389" s="103" t="s">
        <v>1194</v>
      </c>
    </row>
    <row r="390" spans="2:40">
      <c r="B390" s="3"/>
      <c r="C390" s="3"/>
      <c r="D390" s="3"/>
      <c r="E390" s="3"/>
      <c r="F390" s="3"/>
      <c r="G390" s="3"/>
      <c r="H390" s="3"/>
      <c r="I390" s="3"/>
      <c r="J390" s="3"/>
      <c r="K390" s="3"/>
      <c r="L390" s="3"/>
      <c r="Q390" s="72" t="s">
        <v>32</v>
      </c>
      <c r="R390" s="72" t="s">
        <v>1195</v>
      </c>
      <c r="S390" s="73">
        <v>17877</v>
      </c>
      <c r="AL390" s="76">
        <v>64</v>
      </c>
      <c r="AM390" s="76">
        <v>6423</v>
      </c>
      <c r="AN390" s="103" t="s">
        <v>1196</v>
      </c>
    </row>
    <row r="391" spans="2:40">
      <c r="B391" s="3"/>
      <c r="C391" s="3"/>
      <c r="D391" s="3"/>
      <c r="E391" s="3"/>
      <c r="F391" s="3"/>
      <c r="G391" s="3"/>
      <c r="H391" s="3"/>
      <c r="I391" s="3"/>
      <c r="J391" s="3"/>
      <c r="K391" s="3"/>
      <c r="L391" s="3"/>
      <c r="Q391" s="70" t="s">
        <v>33</v>
      </c>
      <c r="R391" s="70" t="s">
        <v>33</v>
      </c>
      <c r="S391" s="71">
        <v>18000</v>
      </c>
      <c r="AL391" s="76">
        <v>64</v>
      </c>
      <c r="AM391" s="76">
        <v>6424</v>
      </c>
      <c r="AN391" s="103" t="s">
        <v>1197</v>
      </c>
    </row>
    <row r="392" spans="2:40">
      <c r="B392" s="3"/>
      <c r="C392" s="3"/>
      <c r="D392" s="3"/>
      <c r="E392" s="3"/>
      <c r="F392" s="3"/>
      <c r="G392" s="3"/>
      <c r="H392" s="3"/>
      <c r="I392" s="3"/>
      <c r="J392" s="3"/>
      <c r="K392" s="3"/>
      <c r="L392" s="3"/>
      <c r="Q392" s="72" t="s">
        <v>33</v>
      </c>
      <c r="R392" s="72" t="s">
        <v>1198</v>
      </c>
      <c r="S392" s="73">
        <v>18001</v>
      </c>
      <c r="AL392" s="76">
        <v>64</v>
      </c>
      <c r="AM392" s="76">
        <v>6431</v>
      </c>
      <c r="AN392" s="103" t="s">
        <v>1199</v>
      </c>
    </row>
    <row r="393" spans="2:40">
      <c r="B393" s="3"/>
      <c r="C393" s="3"/>
      <c r="D393" s="3"/>
      <c r="E393" s="3"/>
      <c r="F393" s="3"/>
      <c r="G393" s="3"/>
      <c r="H393" s="3"/>
      <c r="I393" s="3"/>
      <c r="J393" s="3"/>
      <c r="K393" s="3"/>
      <c r="L393" s="3"/>
      <c r="Q393" s="72" t="s">
        <v>33</v>
      </c>
      <c r="R393" s="72" t="s">
        <v>1200</v>
      </c>
      <c r="S393" s="73">
        <v>18029</v>
      </c>
      <c r="AL393" s="76">
        <v>64</v>
      </c>
      <c r="AM393" s="76">
        <v>6432</v>
      </c>
      <c r="AN393" s="103" t="s">
        <v>1201</v>
      </c>
    </row>
    <row r="394" spans="2:40">
      <c r="B394" s="3"/>
      <c r="C394" s="3"/>
      <c r="D394" s="3"/>
      <c r="E394" s="3"/>
      <c r="F394" s="3"/>
      <c r="G394" s="3"/>
      <c r="H394" s="3"/>
      <c r="I394" s="3"/>
      <c r="J394" s="3"/>
      <c r="K394" s="3"/>
      <c r="L394" s="3"/>
      <c r="Q394" s="72" t="s">
        <v>33</v>
      </c>
      <c r="R394" s="72" t="s">
        <v>1202</v>
      </c>
      <c r="S394" s="73">
        <v>18094</v>
      </c>
      <c r="AL394" s="76">
        <v>64</v>
      </c>
      <c r="AM394" s="76">
        <v>6491</v>
      </c>
      <c r="AN394" s="103" t="s">
        <v>1203</v>
      </c>
    </row>
    <row r="395" spans="2:40">
      <c r="B395" s="3"/>
      <c r="C395" s="3"/>
      <c r="D395" s="3"/>
      <c r="E395" s="3"/>
      <c r="F395" s="3"/>
      <c r="G395" s="3"/>
      <c r="H395" s="3"/>
      <c r="I395" s="3"/>
      <c r="J395" s="3"/>
      <c r="K395" s="3"/>
      <c r="L395" s="3"/>
      <c r="Q395" s="72" t="s">
        <v>33</v>
      </c>
      <c r="R395" s="72" t="s">
        <v>1204</v>
      </c>
      <c r="S395" s="73">
        <v>18150</v>
      </c>
      <c r="AL395" s="76">
        <v>64</v>
      </c>
      <c r="AM395" s="76">
        <v>6492</v>
      </c>
      <c r="AN395" s="103" t="s">
        <v>1205</v>
      </c>
    </row>
    <row r="396" spans="2:40">
      <c r="B396" s="3"/>
      <c r="C396" s="3"/>
      <c r="D396" s="3"/>
      <c r="E396" s="3"/>
      <c r="F396" s="3"/>
      <c r="G396" s="3"/>
      <c r="H396" s="3"/>
      <c r="I396" s="3"/>
      <c r="J396" s="3"/>
      <c r="K396" s="3"/>
      <c r="L396" s="3"/>
      <c r="Q396" s="72" t="s">
        <v>33</v>
      </c>
      <c r="R396" s="72" t="s">
        <v>1206</v>
      </c>
      <c r="S396" s="73">
        <v>18205</v>
      </c>
      <c r="AL396" s="76">
        <v>64</v>
      </c>
      <c r="AM396" s="76">
        <v>6493</v>
      </c>
      <c r="AN396" s="103" t="s">
        <v>1207</v>
      </c>
    </row>
    <row r="397" spans="2:40">
      <c r="B397" s="3"/>
      <c r="C397" s="3"/>
      <c r="D397" s="3"/>
      <c r="E397" s="3"/>
      <c r="F397" s="3"/>
      <c r="G397" s="3"/>
      <c r="H397" s="3"/>
      <c r="I397" s="3"/>
      <c r="J397" s="3"/>
      <c r="K397" s="3"/>
      <c r="L397" s="3"/>
      <c r="Q397" s="72" t="s">
        <v>33</v>
      </c>
      <c r="R397" s="72" t="s">
        <v>1208</v>
      </c>
      <c r="S397" s="73">
        <v>18247</v>
      </c>
      <c r="AL397" s="76">
        <v>64</v>
      </c>
      <c r="AM397" s="76">
        <v>6494</v>
      </c>
      <c r="AN397" s="103" t="s">
        <v>1209</v>
      </c>
    </row>
    <row r="398" spans="2:40">
      <c r="B398" s="3"/>
      <c r="C398" s="3"/>
      <c r="D398" s="3"/>
      <c r="E398" s="3"/>
      <c r="F398" s="3"/>
      <c r="G398" s="3"/>
      <c r="H398" s="3"/>
      <c r="I398" s="3"/>
      <c r="J398" s="3"/>
      <c r="K398" s="3"/>
      <c r="L398" s="3"/>
      <c r="Q398" s="72" t="s">
        <v>33</v>
      </c>
      <c r="R398" s="72" t="s">
        <v>1210</v>
      </c>
      <c r="S398" s="73">
        <v>18256</v>
      </c>
      <c r="AL398" s="76">
        <v>64</v>
      </c>
      <c r="AM398" s="76">
        <v>6495</v>
      </c>
      <c r="AN398" s="103" t="s">
        <v>1211</v>
      </c>
    </row>
    <row r="399" spans="2:40">
      <c r="B399" s="3"/>
      <c r="C399" s="3"/>
      <c r="D399" s="3"/>
      <c r="E399" s="3"/>
      <c r="F399" s="3"/>
      <c r="G399" s="3"/>
      <c r="H399" s="3"/>
      <c r="I399" s="3"/>
      <c r="J399" s="3"/>
      <c r="K399" s="3"/>
      <c r="L399" s="3"/>
      <c r="Q399" s="72" t="s">
        <v>33</v>
      </c>
      <c r="R399" s="72" t="s">
        <v>1212</v>
      </c>
      <c r="S399" s="73">
        <v>18410</v>
      </c>
      <c r="AL399" s="76">
        <v>64</v>
      </c>
      <c r="AM399" s="76">
        <v>6499</v>
      </c>
      <c r="AN399" s="103" t="s">
        <v>1213</v>
      </c>
    </row>
    <row r="400" spans="2:40">
      <c r="B400" s="3"/>
      <c r="C400" s="3"/>
      <c r="D400" s="3"/>
      <c r="E400" s="3"/>
      <c r="F400" s="3"/>
      <c r="G400" s="3"/>
      <c r="H400" s="3"/>
      <c r="I400" s="3"/>
      <c r="J400" s="3"/>
      <c r="K400" s="3"/>
      <c r="L400" s="3"/>
      <c r="Q400" s="72" t="s">
        <v>33</v>
      </c>
      <c r="R400" s="72" t="s">
        <v>1214</v>
      </c>
      <c r="S400" s="73">
        <v>18460</v>
      </c>
      <c r="AL400" s="76">
        <v>65</v>
      </c>
      <c r="AM400" s="76">
        <v>6511</v>
      </c>
      <c r="AN400" s="103" t="s">
        <v>1215</v>
      </c>
    </row>
    <row r="401" spans="2:40">
      <c r="B401" s="3"/>
      <c r="C401" s="3"/>
      <c r="D401" s="3"/>
      <c r="E401" s="3"/>
      <c r="F401" s="3"/>
      <c r="G401" s="3"/>
      <c r="H401" s="3"/>
      <c r="I401" s="3"/>
      <c r="J401" s="3"/>
      <c r="K401" s="3"/>
      <c r="L401" s="3"/>
      <c r="Q401" s="72" t="s">
        <v>33</v>
      </c>
      <c r="R401" s="72" t="s">
        <v>1216</v>
      </c>
      <c r="S401" s="73">
        <v>18479</v>
      </c>
      <c r="AL401" s="76">
        <v>65</v>
      </c>
      <c r="AM401" s="76">
        <v>6512</v>
      </c>
      <c r="AN401" s="103" t="s">
        <v>1217</v>
      </c>
    </row>
    <row r="402" spans="2:40">
      <c r="B402" s="3"/>
      <c r="C402" s="3"/>
      <c r="D402" s="3"/>
      <c r="E402" s="3"/>
      <c r="F402" s="3"/>
      <c r="G402" s="3"/>
      <c r="H402" s="3"/>
      <c r="I402" s="3"/>
      <c r="J402" s="3"/>
      <c r="K402" s="3"/>
      <c r="L402" s="3"/>
      <c r="Q402" s="72" t="s">
        <v>33</v>
      </c>
      <c r="R402" s="72" t="s">
        <v>1218</v>
      </c>
      <c r="S402" s="73">
        <v>18592</v>
      </c>
      <c r="AL402" s="76">
        <v>65</v>
      </c>
      <c r="AM402" s="76">
        <v>6513</v>
      </c>
      <c r="AN402" s="103" t="s">
        <v>1219</v>
      </c>
    </row>
    <row r="403" spans="2:40">
      <c r="B403" s="3"/>
      <c r="C403" s="3"/>
      <c r="D403" s="3"/>
      <c r="E403" s="3"/>
      <c r="F403" s="3"/>
      <c r="G403" s="3"/>
      <c r="H403" s="3"/>
      <c r="I403" s="3"/>
      <c r="J403" s="3"/>
      <c r="K403" s="3"/>
      <c r="L403" s="3"/>
      <c r="Q403" s="72" t="s">
        <v>33</v>
      </c>
      <c r="R403" s="72" t="s">
        <v>1220</v>
      </c>
      <c r="S403" s="73">
        <v>18610</v>
      </c>
      <c r="AL403" s="76">
        <v>65</v>
      </c>
      <c r="AM403" s="76">
        <v>6514</v>
      </c>
      <c r="AN403" s="103" t="s">
        <v>1221</v>
      </c>
    </row>
    <row r="404" spans="2:40">
      <c r="B404" s="3"/>
      <c r="C404" s="3"/>
      <c r="D404" s="3"/>
      <c r="E404" s="3"/>
      <c r="F404" s="3"/>
      <c r="G404" s="3"/>
      <c r="H404" s="3"/>
      <c r="I404" s="3"/>
      <c r="J404" s="3"/>
      <c r="K404" s="3"/>
      <c r="L404" s="3"/>
      <c r="Q404" s="72" t="s">
        <v>33</v>
      </c>
      <c r="R404" s="72" t="s">
        <v>1222</v>
      </c>
      <c r="S404" s="73">
        <v>18753</v>
      </c>
      <c r="AL404" s="76">
        <v>65</v>
      </c>
      <c r="AM404" s="76">
        <v>6521</v>
      </c>
      <c r="AN404" s="103" t="s">
        <v>1223</v>
      </c>
    </row>
    <row r="405" spans="2:40">
      <c r="B405" s="3"/>
      <c r="C405" s="3"/>
      <c r="D405" s="3"/>
      <c r="E405" s="3"/>
      <c r="F405" s="3"/>
      <c r="G405" s="3"/>
      <c r="H405" s="3"/>
      <c r="I405" s="3"/>
      <c r="J405" s="3"/>
      <c r="K405" s="3"/>
      <c r="L405" s="3"/>
      <c r="Q405" s="72" t="s">
        <v>33</v>
      </c>
      <c r="R405" s="72" t="s">
        <v>1224</v>
      </c>
      <c r="S405" s="73">
        <v>18756</v>
      </c>
      <c r="AL405" s="76">
        <v>65</v>
      </c>
      <c r="AM405" s="76">
        <v>6522</v>
      </c>
      <c r="AN405" s="103" t="s">
        <v>1225</v>
      </c>
    </row>
    <row r="406" spans="2:40">
      <c r="B406" s="3"/>
      <c r="C406" s="3"/>
      <c r="D406" s="3"/>
      <c r="E406" s="3"/>
      <c r="F406" s="3"/>
      <c r="G406" s="3"/>
      <c r="H406" s="3"/>
      <c r="I406" s="3"/>
      <c r="J406" s="3"/>
      <c r="K406" s="3"/>
      <c r="L406" s="3"/>
      <c r="Q406" s="72" t="s">
        <v>33</v>
      </c>
      <c r="R406" s="72" t="s">
        <v>1226</v>
      </c>
      <c r="S406" s="73">
        <v>18785</v>
      </c>
      <c r="AL406" s="76">
        <v>65</v>
      </c>
      <c r="AM406" s="76">
        <v>6531</v>
      </c>
      <c r="AN406" s="103" t="s">
        <v>1227</v>
      </c>
    </row>
    <row r="407" spans="2:40">
      <c r="B407" s="3"/>
      <c r="C407" s="3"/>
      <c r="D407" s="3"/>
      <c r="E407" s="3"/>
      <c r="F407" s="3"/>
      <c r="G407" s="3"/>
      <c r="H407" s="3"/>
      <c r="I407" s="3"/>
      <c r="J407" s="3"/>
      <c r="K407" s="3"/>
      <c r="L407" s="3"/>
      <c r="Q407" s="72" t="s">
        <v>33</v>
      </c>
      <c r="R407" s="72" t="s">
        <v>745</v>
      </c>
      <c r="S407" s="73">
        <v>18860</v>
      </c>
      <c r="AL407" s="76">
        <v>65</v>
      </c>
      <c r="AM407" s="76">
        <v>6532</v>
      </c>
      <c r="AN407" s="103" t="s">
        <v>1228</v>
      </c>
    </row>
    <row r="408" spans="2:40">
      <c r="B408" s="3"/>
      <c r="C408" s="3"/>
      <c r="D408" s="3"/>
      <c r="E408" s="3"/>
      <c r="F408" s="3"/>
      <c r="G408" s="3"/>
      <c r="H408" s="3"/>
      <c r="I408" s="3"/>
      <c r="J408" s="3"/>
      <c r="K408" s="3"/>
      <c r="L408" s="3"/>
      <c r="Q408" s="70" t="s">
        <v>35</v>
      </c>
      <c r="R408" s="70" t="s">
        <v>35</v>
      </c>
      <c r="S408" s="71">
        <v>19000</v>
      </c>
      <c r="AL408" s="76">
        <v>66</v>
      </c>
      <c r="AM408" s="76">
        <v>6611</v>
      </c>
      <c r="AN408" s="103" t="s">
        <v>1229</v>
      </c>
    </row>
    <row r="409" spans="2:40">
      <c r="B409" s="3"/>
      <c r="C409" s="3"/>
      <c r="D409" s="3"/>
      <c r="E409" s="3"/>
      <c r="F409" s="3"/>
      <c r="G409" s="3"/>
      <c r="H409" s="3"/>
      <c r="I409" s="3"/>
      <c r="J409" s="3"/>
      <c r="K409" s="3"/>
      <c r="L409" s="3"/>
      <c r="Q409" s="72" t="s">
        <v>35</v>
      </c>
      <c r="R409" s="72" t="s">
        <v>1230</v>
      </c>
      <c r="S409" s="73">
        <v>19001</v>
      </c>
      <c r="AL409" s="76">
        <v>66</v>
      </c>
      <c r="AM409" s="76">
        <v>6612</v>
      </c>
      <c r="AN409" s="103" t="s">
        <v>1231</v>
      </c>
    </row>
    <row r="410" spans="2:40">
      <c r="B410" s="3"/>
      <c r="C410" s="3"/>
      <c r="D410" s="3"/>
      <c r="E410" s="3"/>
      <c r="F410" s="3"/>
      <c r="G410" s="3"/>
      <c r="H410" s="3"/>
      <c r="I410" s="3"/>
      <c r="J410" s="3"/>
      <c r="K410" s="3"/>
      <c r="L410" s="3"/>
      <c r="Q410" s="72" t="s">
        <v>35</v>
      </c>
      <c r="R410" s="72" t="s">
        <v>1232</v>
      </c>
      <c r="S410" s="73">
        <v>19022</v>
      </c>
      <c r="AL410" s="76">
        <v>66</v>
      </c>
      <c r="AM410" s="76">
        <v>6613</v>
      </c>
      <c r="AN410" s="103" t="s">
        <v>1233</v>
      </c>
    </row>
    <row r="411" spans="2:40">
      <c r="B411" s="3"/>
      <c r="C411" s="3"/>
      <c r="D411" s="3"/>
      <c r="E411" s="3"/>
      <c r="F411" s="3"/>
      <c r="G411" s="3"/>
      <c r="H411" s="3"/>
      <c r="I411" s="3"/>
      <c r="J411" s="3"/>
      <c r="K411" s="3"/>
      <c r="L411" s="3"/>
      <c r="Q411" s="72" t="s">
        <v>35</v>
      </c>
      <c r="R411" s="72" t="s">
        <v>434</v>
      </c>
      <c r="S411" s="73">
        <v>19050</v>
      </c>
      <c r="AL411" s="76">
        <v>66</v>
      </c>
      <c r="AM411" s="76">
        <v>6614</v>
      </c>
      <c r="AN411" s="103" t="s">
        <v>1234</v>
      </c>
    </row>
    <row r="412" spans="2:40">
      <c r="B412" s="3"/>
      <c r="C412" s="3"/>
      <c r="D412" s="3"/>
      <c r="E412" s="3"/>
      <c r="F412" s="3"/>
      <c r="G412" s="3"/>
      <c r="H412" s="3"/>
      <c r="I412" s="3"/>
      <c r="J412" s="3"/>
      <c r="K412" s="3"/>
      <c r="L412" s="3"/>
      <c r="Q412" s="72" t="s">
        <v>35</v>
      </c>
      <c r="R412" s="72" t="s">
        <v>1235</v>
      </c>
      <c r="S412" s="73">
        <v>19075</v>
      </c>
      <c r="AL412" s="76">
        <v>66</v>
      </c>
      <c r="AM412" s="76">
        <v>6615</v>
      </c>
      <c r="AN412" s="103" t="s">
        <v>1236</v>
      </c>
    </row>
    <row r="413" spans="2:40">
      <c r="B413" s="3"/>
      <c r="C413" s="3"/>
      <c r="D413" s="3"/>
      <c r="E413" s="3"/>
      <c r="F413" s="3"/>
      <c r="G413" s="3"/>
      <c r="H413" s="3"/>
      <c r="I413" s="3"/>
      <c r="J413" s="3"/>
      <c r="K413" s="3"/>
      <c r="L413" s="3"/>
      <c r="Q413" s="72" t="s">
        <v>35</v>
      </c>
      <c r="R413" s="72" t="s">
        <v>30</v>
      </c>
      <c r="S413" s="73">
        <v>19100</v>
      </c>
      <c r="AL413" s="76">
        <v>66</v>
      </c>
      <c r="AM413" s="76">
        <v>6619</v>
      </c>
      <c r="AN413" s="103" t="s">
        <v>1237</v>
      </c>
    </row>
    <row r="414" spans="2:40">
      <c r="B414" s="3"/>
      <c r="C414" s="3"/>
      <c r="D414" s="3"/>
      <c r="E414" s="3"/>
      <c r="F414" s="3"/>
      <c r="G414" s="3"/>
      <c r="H414" s="3"/>
      <c r="I414" s="3"/>
      <c r="J414" s="3"/>
      <c r="K414" s="3"/>
      <c r="L414" s="3"/>
      <c r="Q414" s="72" t="s">
        <v>35</v>
      </c>
      <c r="R414" s="72" t="s">
        <v>1238</v>
      </c>
      <c r="S414" s="73">
        <v>19110</v>
      </c>
      <c r="AL414" s="76">
        <v>66</v>
      </c>
      <c r="AM414" s="76">
        <v>6621</v>
      </c>
      <c r="AN414" s="103" t="s">
        <v>1239</v>
      </c>
    </row>
    <row r="415" spans="2:40">
      <c r="B415" s="3"/>
      <c r="C415" s="3"/>
      <c r="D415" s="3"/>
      <c r="E415" s="3"/>
      <c r="F415" s="3"/>
      <c r="G415" s="3"/>
      <c r="H415" s="3"/>
      <c r="I415" s="3"/>
      <c r="J415" s="3"/>
      <c r="K415" s="3"/>
      <c r="L415" s="3"/>
      <c r="Q415" s="72" t="s">
        <v>35</v>
      </c>
      <c r="R415" s="72" t="s">
        <v>1240</v>
      </c>
      <c r="S415" s="73">
        <v>19130</v>
      </c>
      <c r="AL415" s="76">
        <v>66</v>
      </c>
      <c r="AM415" s="76">
        <v>6629</v>
      </c>
      <c r="AN415" s="103" t="s">
        <v>1241</v>
      </c>
    </row>
    <row r="416" spans="2:40">
      <c r="B416" s="3"/>
      <c r="C416" s="3"/>
      <c r="D416" s="3"/>
      <c r="E416" s="3"/>
      <c r="F416" s="3"/>
      <c r="G416" s="3"/>
      <c r="H416" s="3"/>
      <c r="I416" s="3"/>
      <c r="J416" s="3"/>
      <c r="K416" s="3"/>
      <c r="L416" s="3"/>
      <c r="Q416" s="72" t="s">
        <v>35</v>
      </c>
      <c r="R416" s="72" t="s">
        <v>1242</v>
      </c>
      <c r="S416" s="73">
        <v>19137</v>
      </c>
      <c r="AL416" s="76">
        <v>66</v>
      </c>
      <c r="AM416" s="76">
        <v>6630</v>
      </c>
      <c r="AN416" s="103" t="s">
        <v>1243</v>
      </c>
    </row>
    <row r="417" spans="2:40">
      <c r="B417" s="3"/>
      <c r="C417" s="3"/>
      <c r="D417" s="3"/>
      <c r="E417" s="3"/>
      <c r="F417" s="3"/>
      <c r="G417" s="3"/>
      <c r="H417" s="3"/>
      <c r="I417" s="3"/>
      <c r="J417" s="3"/>
      <c r="K417" s="3"/>
      <c r="L417" s="3"/>
      <c r="Q417" s="72" t="s">
        <v>35</v>
      </c>
      <c r="R417" s="72" t="s">
        <v>1244</v>
      </c>
      <c r="S417" s="73">
        <v>19142</v>
      </c>
      <c r="AL417" s="76">
        <v>68</v>
      </c>
      <c r="AM417" s="76">
        <v>6810</v>
      </c>
      <c r="AN417" s="103" t="s">
        <v>1245</v>
      </c>
    </row>
    <row r="418" spans="2:40">
      <c r="B418" s="3"/>
      <c r="C418" s="3"/>
      <c r="D418" s="3"/>
      <c r="E418" s="3"/>
      <c r="F418" s="3"/>
      <c r="G418" s="3"/>
      <c r="H418" s="3"/>
      <c r="I418" s="3"/>
      <c r="J418" s="3"/>
      <c r="K418" s="3"/>
      <c r="L418" s="3"/>
      <c r="Q418" s="72" t="s">
        <v>35</v>
      </c>
      <c r="R418" s="72" t="s">
        <v>1246</v>
      </c>
      <c r="S418" s="73">
        <v>19212</v>
      </c>
      <c r="AL418" s="76">
        <v>68</v>
      </c>
      <c r="AM418" s="76">
        <v>6820</v>
      </c>
      <c r="AN418" s="103" t="s">
        <v>1247</v>
      </c>
    </row>
    <row r="419" spans="2:40">
      <c r="B419" s="3"/>
      <c r="C419" s="3"/>
      <c r="D419" s="3"/>
      <c r="E419" s="3"/>
      <c r="F419" s="3"/>
      <c r="G419" s="3"/>
      <c r="H419" s="3"/>
      <c r="I419" s="3"/>
      <c r="J419" s="3"/>
      <c r="K419" s="3"/>
      <c r="L419" s="3"/>
      <c r="Q419" s="72" t="s">
        <v>35</v>
      </c>
      <c r="R419" s="72" t="s">
        <v>1248</v>
      </c>
      <c r="S419" s="73">
        <v>19256</v>
      </c>
      <c r="AL419" s="76">
        <v>69</v>
      </c>
      <c r="AM419" s="76">
        <v>6910</v>
      </c>
      <c r="AN419" s="103" t="s">
        <v>1249</v>
      </c>
    </row>
    <row r="420" spans="2:40">
      <c r="B420" s="3"/>
      <c r="C420" s="3"/>
      <c r="D420" s="3"/>
      <c r="E420" s="3"/>
      <c r="F420" s="3"/>
      <c r="G420" s="3"/>
      <c r="H420" s="3"/>
      <c r="I420" s="3"/>
      <c r="J420" s="3"/>
      <c r="K420" s="3"/>
      <c r="L420" s="3"/>
      <c r="Q420" s="72" t="s">
        <v>35</v>
      </c>
      <c r="R420" s="72" t="s">
        <v>1198</v>
      </c>
      <c r="S420" s="73">
        <v>19290</v>
      </c>
      <c r="AL420" s="76">
        <v>69</v>
      </c>
      <c r="AM420" s="76">
        <v>6920</v>
      </c>
      <c r="AN420" s="103" t="s">
        <v>1250</v>
      </c>
    </row>
    <row r="421" spans="2:40">
      <c r="B421" s="3"/>
      <c r="C421" s="3"/>
      <c r="D421" s="3"/>
      <c r="E421" s="3"/>
      <c r="F421" s="3"/>
      <c r="G421" s="3"/>
      <c r="H421" s="3"/>
      <c r="I421" s="3"/>
      <c r="J421" s="3"/>
      <c r="K421" s="3"/>
      <c r="L421" s="3"/>
      <c r="Q421" s="72" t="s">
        <v>35</v>
      </c>
      <c r="R421" s="72" t="s">
        <v>1251</v>
      </c>
      <c r="S421" s="73">
        <v>19300</v>
      </c>
      <c r="AL421" s="76">
        <v>70</v>
      </c>
      <c r="AM421" s="76">
        <v>7010</v>
      </c>
      <c r="AN421" s="103" t="s">
        <v>1252</v>
      </c>
    </row>
    <row r="422" spans="2:40">
      <c r="B422" s="3"/>
      <c r="C422" s="3"/>
      <c r="D422" s="3"/>
      <c r="E422" s="3"/>
      <c r="F422" s="3"/>
      <c r="G422" s="3"/>
      <c r="H422" s="3"/>
      <c r="I422" s="3"/>
      <c r="J422" s="3"/>
      <c r="K422" s="3"/>
      <c r="L422" s="3"/>
      <c r="Q422" s="72" t="s">
        <v>35</v>
      </c>
      <c r="R422" s="72" t="s">
        <v>1253</v>
      </c>
      <c r="S422" s="73">
        <v>19318</v>
      </c>
      <c r="AL422" s="76">
        <v>70</v>
      </c>
      <c r="AM422" s="76">
        <v>7020</v>
      </c>
      <c r="AN422" s="103" t="s">
        <v>1254</v>
      </c>
    </row>
    <row r="423" spans="2:40">
      <c r="B423" s="3"/>
      <c r="C423" s="3"/>
      <c r="D423" s="3"/>
      <c r="E423" s="3"/>
      <c r="F423" s="3"/>
      <c r="G423" s="3"/>
      <c r="H423" s="3"/>
      <c r="I423" s="3"/>
      <c r="J423" s="3"/>
      <c r="K423" s="3"/>
      <c r="L423" s="3"/>
      <c r="Q423" s="72" t="s">
        <v>35</v>
      </c>
      <c r="R423" s="72" t="s">
        <v>1255</v>
      </c>
      <c r="S423" s="73">
        <v>19355</v>
      </c>
      <c r="AL423" s="76">
        <v>71</v>
      </c>
      <c r="AM423" s="76">
        <v>7110</v>
      </c>
      <c r="AN423" s="103" t="s">
        <v>1256</v>
      </c>
    </row>
    <row r="424" spans="2:40">
      <c r="B424" s="3"/>
      <c r="C424" s="3"/>
      <c r="D424" s="3"/>
      <c r="E424" s="3"/>
      <c r="F424" s="3"/>
      <c r="G424" s="3"/>
      <c r="H424" s="3"/>
      <c r="I424" s="3"/>
      <c r="J424" s="3"/>
      <c r="K424" s="3"/>
      <c r="L424" s="3"/>
      <c r="Q424" s="72" t="s">
        <v>35</v>
      </c>
      <c r="R424" s="72" t="s">
        <v>1257</v>
      </c>
      <c r="S424" s="73">
        <v>19364</v>
      </c>
      <c r="AL424" s="76">
        <v>71</v>
      </c>
      <c r="AM424" s="76">
        <v>7120</v>
      </c>
      <c r="AN424" s="103" t="s">
        <v>1258</v>
      </c>
    </row>
    <row r="425" spans="2:40">
      <c r="B425" s="3"/>
      <c r="C425" s="3"/>
      <c r="D425" s="3"/>
      <c r="E425" s="3"/>
      <c r="F425" s="3"/>
      <c r="G425" s="3"/>
      <c r="H425" s="3"/>
      <c r="I425" s="3"/>
      <c r="J425" s="3"/>
      <c r="K425" s="3"/>
      <c r="L425" s="3"/>
      <c r="Q425" s="72" t="s">
        <v>35</v>
      </c>
      <c r="R425" s="72" t="s">
        <v>1259</v>
      </c>
      <c r="S425" s="73">
        <v>19392</v>
      </c>
      <c r="AL425" s="76">
        <v>72</v>
      </c>
      <c r="AM425" s="76">
        <v>7210</v>
      </c>
      <c r="AN425" s="103" t="s">
        <v>1260</v>
      </c>
    </row>
    <row r="426" spans="2:40">
      <c r="B426" s="3"/>
      <c r="C426" s="3"/>
      <c r="D426" s="3"/>
      <c r="E426" s="3"/>
      <c r="F426" s="3"/>
      <c r="G426" s="3"/>
      <c r="H426" s="3"/>
      <c r="I426" s="3"/>
      <c r="J426" s="3"/>
      <c r="K426" s="3"/>
      <c r="L426" s="3"/>
      <c r="Q426" s="72" t="s">
        <v>35</v>
      </c>
      <c r="R426" s="72" t="s">
        <v>1261</v>
      </c>
      <c r="S426" s="73">
        <v>19397</v>
      </c>
      <c r="AL426" s="76">
        <v>72</v>
      </c>
      <c r="AM426" s="76">
        <v>7220</v>
      </c>
      <c r="AN426" s="103" t="s">
        <v>1262</v>
      </c>
    </row>
    <row r="427" spans="2:40">
      <c r="B427" s="3"/>
      <c r="C427" s="3"/>
      <c r="D427" s="3"/>
      <c r="E427" s="3"/>
      <c r="F427" s="3"/>
      <c r="G427" s="3"/>
      <c r="H427" s="3"/>
      <c r="I427" s="3"/>
      <c r="J427" s="3"/>
      <c r="K427" s="3"/>
      <c r="L427" s="3"/>
      <c r="Q427" s="72" t="s">
        <v>35</v>
      </c>
      <c r="R427" s="72" t="s">
        <v>1263</v>
      </c>
      <c r="S427" s="73">
        <v>19418</v>
      </c>
      <c r="AL427" s="76">
        <v>73</v>
      </c>
      <c r="AM427" s="76">
        <v>7310</v>
      </c>
      <c r="AN427" s="103" t="s">
        <v>1264</v>
      </c>
    </row>
    <row r="428" spans="2:40">
      <c r="B428" s="3"/>
      <c r="C428" s="3"/>
      <c r="D428" s="3"/>
      <c r="E428" s="3"/>
      <c r="F428" s="3"/>
      <c r="G428" s="3"/>
      <c r="H428" s="3"/>
      <c r="I428" s="3"/>
      <c r="J428" s="3"/>
      <c r="K428" s="3"/>
      <c r="L428" s="3"/>
      <c r="Q428" s="72" t="s">
        <v>35</v>
      </c>
      <c r="R428" s="72" t="s">
        <v>1265</v>
      </c>
      <c r="S428" s="73">
        <v>19450</v>
      </c>
      <c r="AL428" s="76">
        <v>73</v>
      </c>
      <c r="AM428" s="76">
        <v>7320</v>
      </c>
      <c r="AN428" s="103" t="s">
        <v>1266</v>
      </c>
    </row>
    <row r="429" spans="2:40">
      <c r="B429" s="3"/>
      <c r="C429" s="3"/>
      <c r="D429" s="3"/>
      <c r="E429" s="3"/>
      <c r="F429" s="3"/>
      <c r="G429" s="3"/>
      <c r="H429" s="3"/>
      <c r="I429" s="3"/>
      <c r="J429" s="3"/>
      <c r="K429" s="3"/>
      <c r="L429" s="3"/>
      <c r="Q429" s="72" t="s">
        <v>35</v>
      </c>
      <c r="R429" s="72" t="s">
        <v>1267</v>
      </c>
      <c r="S429" s="73">
        <v>19455</v>
      </c>
      <c r="AL429" s="76">
        <v>74</v>
      </c>
      <c r="AM429" s="76">
        <v>7410</v>
      </c>
      <c r="AN429" s="103" t="s">
        <v>1268</v>
      </c>
    </row>
    <row r="430" spans="2:40">
      <c r="B430" s="3"/>
      <c r="C430" s="3"/>
      <c r="D430" s="3"/>
      <c r="E430" s="3"/>
      <c r="F430" s="3"/>
      <c r="G430" s="3"/>
      <c r="H430" s="3"/>
      <c r="I430" s="3"/>
      <c r="J430" s="3"/>
      <c r="K430" s="3"/>
      <c r="L430" s="3"/>
      <c r="Q430" s="72" t="s">
        <v>35</v>
      </c>
      <c r="R430" s="72" t="s">
        <v>855</v>
      </c>
      <c r="S430" s="73">
        <v>19473</v>
      </c>
      <c r="AL430" s="76">
        <v>74</v>
      </c>
      <c r="AM430" s="76">
        <v>7420</v>
      </c>
      <c r="AN430" s="103" t="s">
        <v>1269</v>
      </c>
    </row>
    <row r="431" spans="2:40">
      <c r="B431" s="3"/>
      <c r="C431" s="3"/>
      <c r="D431" s="3"/>
      <c r="E431" s="3"/>
      <c r="F431" s="3"/>
      <c r="G431" s="3"/>
      <c r="H431" s="3"/>
      <c r="I431" s="3"/>
      <c r="J431" s="3"/>
      <c r="K431" s="3"/>
      <c r="L431" s="3"/>
      <c r="Q431" s="72" t="s">
        <v>35</v>
      </c>
      <c r="R431" s="72" t="s">
        <v>1270</v>
      </c>
      <c r="S431" s="73">
        <v>19513</v>
      </c>
      <c r="AL431" s="76">
        <v>74</v>
      </c>
      <c r="AM431" s="76">
        <v>7490</v>
      </c>
      <c r="AN431" s="103" t="s">
        <v>1271</v>
      </c>
    </row>
    <row r="432" spans="2:40">
      <c r="B432" s="3"/>
      <c r="C432" s="3"/>
      <c r="D432" s="3"/>
      <c r="E432" s="3"/>
      <c r="F432" s="3"/>
      <c r="G432" s="3"/>
      <c r="H432" s="3"/>
      <c r="I432" s="3"/>
      <c r="J432" s="3"/>
      <c r="K432" s="3"/>
      <c r="L432" s="3"/>
      <c r="Q432" s="72" t="s">
        <v>35</v>
      </c>
      <c r="R432" s="72" t="s">
        <v>1272</v>
      </c>
      <c r="S432" s="73">
        <v>19517</v>
      </c>
      <c r="AL432" s="76">
        <v>75</v>
      </c>
      <c r="AM432" s="76">
        <v>7500</v>
      </c>
      <c r="AN432" s="103" t="s">
        <v>625</v>
      </c>
    </row>
    <row r="433" spans="2:40">
      <c r="B433" s="3"/>
      <c r="C433" s="3"/>
      <c r="D433" s="3"/>
      <c r="E433" s="3"/>
      <c r="F433" s="3"/>
      <c r="G433" s="3"/>
      <c r="H433" s="3"/>
      <c r="I433" s="3"/>
      <c r="J433" s="3"/>
      <c r="K433" s="3"/>
      <c r="L433" s="3"/>
      <c r="Q433" s="72" t="s">
        <v>35</v>
      </c>
      <c r="R433" s="72" t="s">
        <v>1273</v>
      </c>
      <c r="S433" s="73">
        <v>19532</v>
      </c>
      <c r="AL433" s="76">
        <v>77</v>
      </c>
      <c r="AM433" s="76">
        <v>7710</v>
      </c>
      <c r="AN433" s="103" t="s">
        <v>1274</v>
      </c>
    </row>
    <row r="434" spans="2:40">
      <c r="B434" s="3"/>
      <c r="C434" s="3"/>
      <c r="D434" s="3"/>
      <c r="E434" s="3"/>
      <c r="F434" s="3"/>
      <c r="G434" s="3"/>
      <c r="H434" s="3"/>
      <c r="I434" s="3"/>
      <c r="J434" s="3"/>
      <c r="K434" s="3"/>
      <c r="L434" s="3"/>
      <c r="Q434" s="72" t="s">
        <v>35</v>
      </c>
      <c r="R434" s="72" t="s">
        <v>1275</v>
      </c>
      <c r="S434" s="73">
        <v>19533</v>
      </c>
      <c r="AL434" s="76">
        <v>77</v>
      </c>
      <c r="AM434" s="76">
        <v>7721</v>
      </c>
      <c r="AN434" s="103" t="s">
        <v>1276</v>
      </c>
    </row>
    <row r="435" spans="2:40">
      <c r="B435" s="3"/>
      <c r="C435" s="3"/>
      <c r="D435" s="3"/>
      <c r="E435" s="3"/>
      <c r="F435" s="3"/>
      <c r="G435" s="3"/>
      <c r="H435" s="3"/>
      <c r="I435" s="3"/>
      <c r="J435" s="3"/>
      <c r="K435" s="3"/>
      <c r="L435" s="3"/>
      <c r="Q435" s="72" t="s">
        <v>35</v>
      </c>
      <c r="R435" s="72" t="s">
        <v>1277</v>
      </c>
      <c r="S435" s="73">
        <v>19548</v>
      </c>
      <c r="AL435" s="76">
        <v>77</v>
      </c>
      <c r="AM435" s="76">
        <v>7722</v>
      </c>
      <c r="AN435" s="103" t="s">
        <v>1278</v>
      </c>
    </row>
    <row r="436" spans="2:40">
      <c r="B436" s="3"/>
      <c r="C436" s="3"/>
      <c r="D436" s="3"/>
      <c r="E436" s="3"/>
      <c r="F436" s="3"/>
      <c r="G436" s="3"/>
      <c r="H436" s="3"/>
      <c r="I436" s="3"/>
      <c r="J436" s="3"/>
      <c r="K436" s="3"/>
      <c r="L436" s="3"/>
      <c r="Q436" s="72" t="s">
        <v>35</v>
      </c>
      <c r="R436" s="72" t="s">
        <v>1279</v>
      </c>
      <c r="S436" s="73">
        <v>19573</v>
      </c>
      <c r="AL436" s="76">
        <v>77</v>
      </c>
      <c r="AM436" s="76">
        <v>7729</v>
      </c>
      <c r="AN436" s="103" t="s">
        <v>1280</v>
      </c>
    </row>
    <row r="437" spans="2:40">
      <c r="B437" s="3"/>
      <c r="C437" s="3"/>
      <c r="D437" s="3"/>
      <c r="E437" s="3"/>
      <c r="F437" s="3"/>
      <c r="G437" s="3"/>
      <c r="H437" s="3"/>
      <c r="I437" s="3"/>
      <c r="J437" s="3"/>
      <c r="K437" s="3"/>
      <c r="L437" s="3"/>
      <c r="Q437" s="72" t="s">
        <v>35</v>
      </c>
      <c r="R437" s="72" t="s">
        <v>1281</v>
      </c>
      <c r="S437" s="73">
        <v>19585</v>
      </c>
      <c r="AL437" s="76">
        <v>77</v>
      </c>
      <c r="AM437" s="76">
        <v>7730</v>
      </c>
      <c r="AN437" s="103" t="s">
        <v>1282</v>
      </c>
    </row>
    <row r="438" spans="2:40">
      <c r="B438" s="3"/>
      <c r="C438" s="3"/>
      <c r="D438" s="3"/>
      <c r="E438" s="3"/>
      <c r="F438" s="3"/>
      <c r="G438" s="3"/>
      <c r="H438" s="3"/>
      <c r="I438" s="3"/>
      <c r="J438" s="3"/>
      <c r="K438" s="3"/>
      <c r="L438" s="3"/>
      <c r="Q438" s="72" t="s">
        <v>35</v>
      </c>
      <c r="R438" s="72" t="s">
        <v>1283</v>
      </c>
      <c r="S438" s="73">
        <v>19622</v>
      </c>
      <c r="AL438" s="76">
        <v>77</v>
      </c>
      <c r="AM438" s="76">
        <v>7740</v>
      </c>
      <c r="AN438" s="103" t="s">
        <v>1284</v>
      </c>
    </row>
    <row r="439" spans="2:40">
      <c r="B439" s="3"/>
      <c r="C439" s="3"/>
      <c r="D439" s="3"/>
      <c r="E439" s="3"/>
      <c r="F439" s="3"/>
      <c r="G439" s="3"/>
      <c r="H439" s="3"/>
      <c r="I439" s="3"/>
      <c r="J439" s="3"/>
      <c r="K439" s="3"/>
      <c r="L439" s="3"/>
      <c r="Q439" s="72" t="s">
        <v>35</v>
      </c>
      <c r="R439" s="72" t="s">
        <v>1285</v>
      </c>
      <c r="S439" s="73">
        <v>19693</v>
      </c>
      <c r="AL439" s="76">
        <v>78</v>
      </c>
      <c r="AM439" s="76">
        <v>7810</v>
      </c>
      <c r="AN439" s="103" t="s">
        <v>1286</v>
      </c>
    </row>
    <row r="440" spans="2:40">
      <c r="B440" s="3"/>
      <c r="C440" s="3"/>
      <c r="D440" s="3"/>
      <c r="E440" s="3"/>
      <c r="F440" s="3"/>
      <c r="G440" s="3"/>
      <c r="H440" s="3"/>
      <c r="I440" s="3"/>
      <c r="J440" s="3"/>
      <c r="K440" s="3"/>
      <c r="L440" s="3"/>
      <c r="Q440" s="72" t="s">
        <v>35</v>
      </c>
      <c r="R440" s="72" t="s">
        <v>1287</v>
      </c>
      <c r="S440" s="73">
        <v>19698</v>
      </c>
      <c r="AL440" s="76">
        <v>78</v>
      </c>
      <c r="AM440" s="76">
        <v>7820</v>
      </c>
      <c r="AN440" s="103" t="s">
        <v>1288</v>
      </c>
    </row>
    <row r="441" spans="2:40">
      <c r="B441" s="3"/>
      <c r="C441" s="3"/>
      <c r="D441" s="3"/>
      <c r="E441" s="3"/>
      <c r="F441" s="3"/>
      <c r="G441" s="3"/>
      <c r="H441" s="3"/>
      <c r="I441" s="3"/>
      <c r="J441" s="3"/>
      <c r="K441" s="3"/>
      <c r="L441" s="3"/>
      <c r="Q441" s="72" t="s">
        <v>35</v>
      </c>
      <c r="R441" s="72" t="s">
        <v>883</v>
      </c>
      <c r="S441" s="73">
        <v>19701</v>
      </c>
      <c r="AL441" s="76">
        <v>78</v>
      </c>
      <c r="AM441" s="76">
        <v>7830</v>
      </c>
      <c r="AN441" s="103" t="s">
        <v>1289</v>
      </c>
    </row>
    <row r="442" spans="2:40">
      <c r="B442" s="3"/>
      <c r="C442" s="3"/>
      <c r="D442" s="3"/>
      <c r="E442" s="3"/>
      <c r="F442" s="3"/>
      <c r="G442" s="3"/>
      <c r="H442" s="3"/>
      <c r="I442" s="3"/>
      <c r="J442" s="3"/>
      <c r="K442" s="3"/>
      <c r="L442" s="3"/>
      <c r="Q442" s="72" t="s">
        <v>35</v>
      </c>
      <c r="R442" s="72" t="s">
        <v>1290</v>
      </c>
      <c r="S442" s="73">
        <v>19743</v>
      </c>
      <c r="AL442" s="76">
        <v>79</v>
      </c>
      <c r="AM442" s="76">
        <v>7911</v>
      </c>
      <c r="AN442" s="103" t="s">
        <v>1291</v>
      </c>
    </row>
    <row r="443" spans="2:40">
      <c r="B443" s="3"/>
      <c r="C443" s="3"/>
      <c r="D443" s="3"/>
      <c r="E443" s="3"/>
      <c r="F443" s="3"/>
      <c r="G443" s="3"/>
      <c r="H443" s="3"/>
      <c r="I443" s="3"/>
      <c r="J443" s="3"/>
      <c r="K443" s="3"/>
      <c r="L443" s="3"/>
      <c r="Q443" s="72" t="s">
        <v>35</v>
      </c>
      <c r="R443" s="72" t="s">
        <v>1292</v>
      </c>
      <c r="S443" s="73">
        <v>19760</v>
      </c>
      <c r="AL443" s="76">
        <v>79</v>
      </c>
      <c r="AM443" s="76">
        <v>7912</v>
      </c>
      <c r="AN443" s="103" t="s">
        <v>1293</v>
      </c>
    </row>
    <row r="444" spans="2:40">
      <c r="B444" s="3"/>
      <c r="C444" s="3"/>
      <c r="D444" s="3"/>
      <c r="E444" s="3"/>
      <c r="F444" s="3"/>
      <c r="G444" s="3"/>
      <c r="H444" s="3"/>
      <c r="I444" s="3"/>
      <c r="J444" s="3"/>
      <c r="K444" s="3"/>
      <c r="L444" s="3"/>
      <c r="Q444" s="72" t="s">
        <v>35</v>
      </c>
      <c r="R444" s="72" t="s">
        <v>1294</v>
      </c>
      <c r="S444" s="73">
        <v>19780</v>
      </c>
      <c r="AL444" s="76">
        <v>79</v>
      </c>
      <c r="AM444" s="76">
        <v>7990</v>
      </c>
      <c r="AN444" s="103" t="s">
        <v>1295</v>
      </c>
    </row>
    <row r="445" spans="2:40">
      <c r="B445" s="3"/>
      <c r="C445" s="3"/>
      <c r="D445" s="3"/>
      <c r="E445" s="3"/>
      <c r="F445" s="3"/>
      <c r="G445" s="3"/>
      <c r="H445" s="3"/>
      <c r="I445" s="3"/>
      <c r="J445" s="3"/>
      <c r="K445" s="3"/>
      <c r="L445" s="3"/>
      <c r="Q445" s="72" t="s">
        <v>35</v>
      </c>
      <c r="R445" s="72" t="s">
        <v>54</v>
      </c>
      <c r="S445" s="73">
        <v>19785</v>
      </c>
      <c r="AL445" s="76">
        <v>80</v>
      </c>
      <c r="AM445" s="76">
        <v>8010</v>
      </c>
      <c r="AN445" s="103" t="s">
        <v>1296</v>
      </c>
    </row>
    <row r="446" spans="2:40">
      <c r="B446" s="3"/>
      <c r="C446" s="3"/>
      <c r="D446" s="3"/>
      <c r="E446" s="3"/>
      <c r="F446" s="3"/>
      <c r="G446" s="3"/>
      <c r="H446" s="3"/>
      <c r="I446" s="3"/>
      <c r="J446" s="3"/>
      <c r="K446" s="3"/>
      <c r="L446" s="3"/>
      <c r="Q446" s="72" t="s">
        <v>35</v>
      </c>
      <c r="R446" s="72" t="s">
        <v>1297</v>
      </c>
      <c r="S446" s="73">
        <v>19807</v>
      </c>
      <c r="AL446" s="76">
        <v>80</v>
      </c>
      <c r="AM446" s="76">
        <v>8020</v>
      </c>
      <c r="AN446" s="103" t="s">
        <v>1298</v>
      </c>
    </row>
    <row r="447" spans="2:40">
      <c r="B447" s="3"/>
      <c r="C447" s="3"/>
      <c r="D447" s="3"/>
      <c r="E447" s="3"/>
      <c r="F447" s="3"/>
      <c r="G447" s="3"/>
      <c r="H447" s="3"/>
      <c r="I447" s="3"/>
      <c r="J447" s="3"/>
      <c r="K447" s="3"/>
      <c r="L447" s="3"/>
      <c r="Q447" s="72" t="s">
        <v>35</v>
      </c>
      <c r="R447" s="72" t="s">
        <v>1299</v>
      </c>
      <c r="S447" s="73">
        <v>19809</v>
      </c>
      <c r="AL447" s="76">
        <v>80</v>
      </c>
      <c r="AM447" s="76">
        <v>8030</v>
      </c>
      <c r="AN447" s="103" t="s">
        <v>1300</v>
      </c>
    </row>
    <row r="448" spans="2:40">
      <c r="B448" s="3"/>
      <c r="C448" s="3"/>
      <c r="D448" s="3"/>
      <c r="E448" s="3"/>
      <c r="F448" s="3"/>
      <c r="G448" s="3"/>
      <c r="H448" s="3"/>
      <c r="I448" s="3"/>
      <c r="J448" s="3"/>
      <c r="K448" s="3"/>
      <c r="L448" s="3"/>
      <c r="Q448" s="72" t="s">
        <v>35</v>
      </c>
      <c r="R448" s="72" t="s">
        <v>1301</v>
      </c>
      <c r="S448" s="73">
        <v>19821</v>
      </c>
      <c r="AL448" s="76">
        <v>81</v>
      </c>
      <c r="AM448" s="76">
        <v>8110</v>
      </c>
      <c r="AN448" s="103" t="s">
        <v>1302</v>
      </c>
    </row>
    <row r="449" spans="2:40">
      <c r="B449" s="3"/>
      <c r="C449" s="3"/>
      <c r="D449" s="3"/>
      <c r="E449" s="3"/>
      <c r="F449" s="3"/>
      <c r="G449" s="3"/>
      <c r="H449" s="3"/>
      <c r="I449" s="3"/>
      <c r="J449" s="3"/>
      <c r="K449" s="3"/>
      <c r="L449" s="3"/>
      <c r="Q449" s="72" t="s">
        <v>35</v>
      </c>
      <c r="R449" s="72" t="s">
        <v>1303</v>
      </c>
      <c r="S449" s="73">
        <v>19824</v>
      </c>
      <c r="AL449" s="76">
        <v>81</v>
      </c>
      <c r="AM449" s="76">
        <v>8121</v>
      </c>
      <c r="AN449" s="103" t="s">
        <v>1304</v>
      </c>
    </row>
    <row r="450" spans="2:40">
      <c r="B450" s="3"/>
      <c r="C450" s="3"/>
      <c r="D450" s="3"/>
      <c r="E450" s="3"/>
      <c r="F450" s="3"/>
      <c r="G450" s="3"/>
      <c r="H450" s="3"/>
      <c r="I450" s="3"/>
      <c r="J450" s="3"/>
      <c r="K450" s="3"/>
      <c r="L450" s="3"/>
      <c r="Q450" s="72" t="s">
        <v>35</v>
      </c>
      <c r="R450" s="72" t="s">
        <v>1305</v>
      </c>
      <c r="S450" s="73">
        <v>19845</v>
      </c>
      <c r="AL450" s="76">
        <v>81</v>
      </c>
      <c r="AM450" s="76">
        <v>8129</v>
      </c>
      <c r="AN450" s="103" t="s">
        <v>1306</v>
      </c>
    </row>
    <row r="451" spans="2:40">
      <c r="B451" s="3"/>
      <c r="C451" s="3"/>
      <c r="D451" s="3"/>
      <c r="E451" s="3"/>
      <c r="F451" s="3"/>
      <c r="G451" s="3"/>
      <c r="H451" s="3"/>
      <c r="I451" s="3"/>
      <c r="J451" s="3"/>
      <c r="K451" s="3"/>
      <c r="L451" s="3"/>
      <c r="Q451" s="70" t="s">
        <v>36</v>
      </c>
      <c r="R451" s="70" t="s">
        <v>36</v>
      </c>
      <c r="S451" s="71">
        <v>20000</v>
      </c>
      <c r="AL451" s="76">
        <v>81</v>
      </c>
      <c r="AM451" s="76">
        <v>8130</v>
      </c>
      <c r="AN451" s="103" t="s">
        <v>1307</v>
      </c>
    </row>
    <row r="452" spans="2:40">
      <c r="B452" s="3"/>
      <c r="C452" s="3"/>
      <c r="D452" s="3"/>
      <c r="E452" s="3"/>
      <c r="F452" s="3"/>
      <c r="G452" s="3"/>
      <c r="H452" s="3"/>
      <c r="I452" s="3"/>
      <c r="J452" s="3"/>
      <c r="K452" s="3"/>
      <c r="L452" s="3"/>
      <c r="Q452" s="72" t="s">
        <v>36</v>
      </c>
      <c r="R452" s="72" t="s">
        <v>1308</v>
      </c>
      <c r="S452" s="73">
        <v>20001</v>
      </c>
      <c r="AL452" s="76">
        <v>82</v>
      </c>
      <c r="AM452" s="76">
        <v>8211</v>
      </c>
      <c r="AN452" s="103" t="s">
        <v>1309</v>
      </c>
    </row>
    <row r="453" spans="2:40">
      <c r="B453" s="3"/>
      <c r="C453" s="3"/>
      <c r="D453" s="3"/>
      <c r="E453" s="3"/>
      <c r="F453" s="3"/>
      <c r="G453" s="3"/>
      <c r="H453" s="3"/>
      <c r="I453" s="3"/>
      <c r="J453" s="3"/>
      <c r="K453" s="3"/>
      <c r="L453" s="3"/>
      <c r="Q453" s="72" t="s">
        <v>36</v>
      </c>
      <c r="R453" s="72" t="s">
        <v>1310</v>
      </c>
      <c r="S453" s="73">
        <v>20011</v>
      </c>
      <c r="AL453" s="76">
        <v>82</v>
      </c>
      <c r="AM453" s="76">
        <v>8219</v>
      </c>
      <c r="AN453" s="103" t="s">
        <v>1311</v>
      </c>
    </row>
    <row r="454" spans="2:40">
      <c r="B454" s="3"/>
      <c r="C454" s="3"/>
      <c r="D454" s="3"/>
      <c r="E454" s="3"/>
      <c r="F454" s="3"/>
      <c r="G454" s="3"/>
      <c r="H454" s="3"/>
      <c r="I454" s="3"/>
      <c r="J454" s="3"/>
      <c r="K454" s="3"/>
      <c r="L454" s="3"/>
      <c r="Q454" s="72" t="s">
        <v>36</v>
      </c>
      <c r="R454" s="72" t="s">
        <v>1312</v>
      </c>
      <c r="S454" s="73">
        <v>20013</v>
      </c>
      <c r="AL454" s="76">
        <v>82</v>
      </c>
      <c r="AM454" s="76">
        <v>8220</v>
      </c>
      <c r="AN454" s="103" t="s">
        <v>1313</v>
      </c>
    </row>
    <row r="455" spans="2:40">
      <c r="B455" s="3"/>
      <c r="C455" s="3"/>
      <c r="D455" s="3"/>
      <c r="E455" s="3"/>
      <c r="F455" s="3"/>
      <c r="G455" s="3"/>
      <c r="H455" s="3"/>
      <c r="I455" s="3"/>
      <c r="J455" s="3"/>
      <c r="K455" s="3"/>
      <c r="L455" s="3"/>
      <c r="Q455" s="72" t="s">
        <v>36</v>
      </c>
      <c r="R455" s="72" t="s">
        <v>1314</v>
      </c>
      <c r="S455" s="73">
        <v>20032</v>
      </c>
      <c r="AL455" s="76">
        <v>82</v>
      </c>
      <c r="AM455" s="76">
        <v>8230</v>
      </c>
      <c r="AN455" s="103" t="s">
        <v>1315</v>
      </c>
    </row>
    <row r="456" spans="2:40">
      <c r="B456" s="3"/>
      <c r="C456" s="3"/>
      <c r="D456" s="3"/>
      <c r="E456" s="3"/>
      <c r="F456" s="3"/>
      <c r="G456" s="3"/>
      <c r="H456" s="3"/>
      <c r="I456" s="3"/>
      <c r="J456" s="3"/>
      <c r="K456" s="3"/>
      <c r="L456" s="3"/>
      <c r="Q456" s="72" t="s">
        <v>36</v>
      </c>
      <c r="R456" s="72" t="s">
        <v>1316</v>
      </c>
      <c r="S456" s="73">
        <v>20045</v>
      </c>
      <c r="AL456" s="76">
        <v>82</v>
      </c>
      <c r="AM456" s="76">
        <v>8291</v>
      </c>
      <c r="AN456" s="103" t="s">
        <v>1317</v>
      </c>
    </row>
    <row r="457" spans="2:40">
      <c r="B457" s="3"/>
      <c r="C457" s="3"/>
      <c r="D457" s="3"/>
      <c r="E457" s="3"/>
      <c r="F457" s="3"/>
      <c r="G457" s="3"/>
      <c r="H457" s="3"/>
      <c r="I457" s="3"/>
      <c r="J457" s="3"/>
      <c r="K457" s="3"/>
      <c r="L457" s="3"/>
      <c r="Q457" s="72" t="s">
        <v>36</v>
      </c>
      <c r="R457" s="72" t="s">
        <v>1318</v>
      </c>
      <c r="S457" s="73">
        <v>20060</v>
      </c>
      <c r="AL457" s="76">
        <v>82</v>
      </c>
      <c r="AM457" s="76">
        <v>8292</v>
      </c>
      <c r="AN457" s="103" t="s">
        <v>1319</v>
      </c>
    </row>
    <row r="458" spans="2:40">
      <c r="B458" s="3"/>
      <c r="C458" s="3"/>
      <c r="D458" s="3"/>
      <c r="E458" s="3"/>
      <c r="F458" s="3"/>
      <c r="G458" s="3"/>
      <c r="H458" s="3"/>
      <c r="I458" s="3"/>
      <c r="J458" s="3"/>
      <c r="K458" s="3"/>
      <c r="L458" s="3"/>
      <c r="Q458" s="72" t="s">
        <v>36</v>
      </c>
      <c r="R458" s="72" t="s">
        <v>1320</v>
      </c>
      <c r="S458" s="73">
        <v>20175</v>
      </c>
      <c r="AL458" s="76">
        <v>82</v>
      </c>
      <c r="AM458" s="76">
        <v>8299</v>
      </c>
      <c r="AN458" s="103" t="s">
        <v>1321</v>
      </c>
    </row>
    <row r="459" spans="2:40">
      <c r="B459" s="3"/>
      <c r="C459" s="3"/>
      <c r="D459" s="3"/>
      <c r="E459" s="3"/>
      <c r="F459" s="3"/>
      <c r="G459" s="3"/>
      <c r="H459" s="3"/>
      <c r="I459" s="3"/>
      <c r="J459" s="3"/>
      <c r="K459" s="3"/>
      <c r="L459" s="3"/>
      <c r="Q459" s="72" t="s">
        <v>36</v>
      </c>
      <c r="R459" s="72" t="s">
        <v>1322</v>
      </c>
      <c r="S459" s="73">
        <v>20178</v>
      </c>
      <c r="AL459" s="76">
        <v>84</v>
      </c>
      <c r="AM459" s="76">
        <v>8411</v>
      </c>
      <c r="AN459" s="103" t="s">
        <v>1323</v>
      </c>
    </row>
    <row r="460" spans="2:40">
      <c r="B460" s="3"/>
      <c r="C460" s="3"/>
      <c r="D460" s="3"/>
      <c r="E460" s="3"/>
      <c r="F460" s="3"/>
      <c r="G460" s="3"/>
      <c r="H460" s="3"/>
      <c r="I460" s="3"/>
      <c r="J460" s="3"/>
      <c r="K460" s="3"/>
      <c r="L460" s="3"/>
      <c r="Q460" s="72" t="s">
        <v>36</v>
      </c>
      <c r="R460" s="72" t="s">
        <v>1324</v>
      </c>
      <c r="S460" s="73">
        <v>20228</v>
      </c>
      <c r="AL460" s="76">
        <v>84</v>
      </c>
      <c r="AM460" s="76">
        <v>8412</v>
      </c>
      <c r="AN460" s="103" t="s">
        <v>1325</v>
      </c>
    </row>
    <row r="461" spans="2:40">
      <c r="B461" s="3"/>
      <c r="C461" s="3"/>
      <c r="D461" s="3"/>
      <c r="E461" s="3"/>
      <c r="F461" s="3"/>
      <c r="G461" s="3"/>
      <c r="H461" s="3"/>
      <c r="I461" s="3"/>
      <c r="J461" s="3"/>
      <c r="K461" s="3"/>
      <c r="L461" s="3"/>
      <c r="Q461" s="72" t="s">
        <v>36</v>
      </c>
      <c r="R461" s="72" t="s">
        <v>1326</v>
      </c>
      <c r="S461" s="73">
        <v>20238</v>
      </c>
      <c r="AL461" s="76">
        <v>84</v>
      </c>
      <c r="AM461" s="76">
        <v>8413</v>
      </c>
      <c r="AN461" s="103" t="s">
        <v>1327</v>
      </c>
    </row>
    <row r="462" spans="2:40">
      <c r="B462" s="3"/>
      <c r="C462" s="3"/>
      <c r="D462" s="3"/>
      <c r="E462" s="3"/>
      <c r="F462" s="3"/>
      <c r="G462" s="3"/>
      <c r="H462" s="3"/>
      <c r="I462" s="3"/>
      <c r="J462" s="3"/>
      <c r="K462" s="3"/>
      <c r="L462" s="3"/>
      <c r="Q462" s="72" t="s">
        <v>36</v>
      </c>
      <c r="R462" s="72" t="s">
        <v>1328</v>
      </c>
      <c r="S462" s="73">
        <v>20250</v>
      </c>
      <c r="AL462" s="76">
        <v>84</v>
      </c>
      <c r="AM462" s="76">
        <v>8414</v>
      </c>
      <c r="AN462" s="103" t="s">
        <v>1329</v>
      </c>
    </row>
    <row r="463" spans="2:40">
      <c r="B463" s="3"/>
      <c r="C463" s="3"/>
      <c r="D463" s="3"/>
      <c r="E463" s="3"/>
      <c r="F463" s="3"/>
      <c r="G463" s="3"/>
      <c r="H463" s="3"/>
      <c r="I463" s="3"/>
      <c r="J463" s="3"/>
      <c r="K463" s="3"/>
      <c r="L463" s="3"/>
      <c r="Q463" s="72" t="s">
        <v>36</v>
      </c>
      <c r="R463" s="72" t="s">
        <v>1330</v>
      </c>
      <c r="S463" s="73">
        <v>20295</v>
      </c>
      <c r="AL463" s="76">
        <v>84</v>
      </c>
      <c r="AM463" s="76">
        <v>8415</v>
      </c>
      <c r="AN463" s="103" t="s">
        <v>1331</v>
      </c>
    </row>
    <row r="464" spans="2:40">
      <c r="B464" s="3"/>
      <c r="C464" s="3"/>
      <c r="D464" s="3"/>
      <c r="E464" s="3"/>
      <c r="F464" s="3"/>
      <c r="G464" s="3"/>
      <c r="H464" s="3"/>
      <c r="I464" s="3"/>
      <c r="J464" s="3"/>
      <c r="K464" s="3"/>
      <c r="L464" s="3"/>
      <c r="Q464" s="72" t="s">
        <v>36</v>
      </c>
      <c r="R464" s="72" t="s">
        <v>1332</v>
      </c>
      <c r="S464" s="73">
        <v>20310</v>
      </c>
      <c r="AL464" s="76">
        <v>84</v>
      </c>
      <c r="AM464" s="76">
        <v>8421</v>
      </c>
      <c r="AN464" s="103" t="s">
        <v>1333</v>
      </c>
    </row>
    <row r="465" spans="2:40">
      <c r="B465" s="3"/>
      <c r="C465" s="3"/>
      <c r="D465" s="3"/>
      <c r="E465" s="3"/>
      <c r="F465" s="3"/>
      <c r="G465" s="3"/>
      <c r="H465" s="3"/>
      <c r="I465" s="3"/>
      <c r="J465" s="3"/>
      <c r="K465" s="3"/>
      <c r="L465" s="3"/>
      <c r="Q465" s="72" t="s">
        <v>36</v>
      </c>
      <c r="R465" s="72" t="s">
        <v>1334</v>
      </c>
      <c r="S465" s="73">
        <v>20383</v>
      </c>
      <c r="AL465" s="76">
        <v>84</v>
      </c>
      <c r="AM465" s="76">
        <v>8422</v>
      </c>
      <c r="AN465" s="103" t="s">
        <v>1335</v>
      </c>
    </row>
    <row r="466" spans="2:40">
      <c r="B466" s="3"/>
      <c r="C466" s="3"/>
      <c r="D466" s="3"/>
      <c r="E466" s="3"/>
      <c r="F466" s="3"/>
      <c r="G466" s="3"/>
      <c r="H466" s="3"/>
      <c r="I466" s="3"/>
      <c r="J466" s="3"/>
      <c r="K466" s="3"/>
      <c r="L466" s="3"/>
      <c r="Q466" s="72" t="s">
        <v>36</v>
      </c>
      <c r="R466" s="72" t="s">
        <v>1336</v>
      </c>
      <c r="S466" s="73">
        <v>20400</v>
      </c>
      <c r="AL466" s="76">
        <v>84</v>
      </c>
      <c r="AM466" s="76">
        <v>8423</v>
      </c>
      <c r="AN466" s="103" t="s">
        <v>1337</v>
      </c>
    </row>
    <row r="467" spans="2:40">
      <c r="B467" s="3"/>
      <c r="C467" s="3"/>
      <c r="D467" s="3"/>
      <c r="E467" s="3"/>
      <c r="F467" s="3"/>
      <c r="G467" s="3"/>
      <c r="H467" s="3"/>
      <c r="I467" s="3"/>
      <c r="J467" s="3"/>
      <c r="K467" s="3"/>
      <c r="L467" s="3"/>
      <c r="Q467" s="72" t="s">
        <v>36</v>
      </c>
      <c r="R467" s="72" t="s">
        <v>1338</v>
      </c>
      <c r="S467" s="73">
        <v>20443</v>
      </c>
      <c r="AL467" s="76">
        <v>84</v>
      </c>
      <c r="AM467" s="76">
        <v>8424</v>
      </c>
      <c r="AN467" s="103" t="s">
        <v>1339</v>
      </c>
    </row>
    <row r="468" spans="2:40">
      <c r="B468" s="3"/>
      <c r="C468" s="3"/>
      <c r="D468" s="3"/>
      <c r="E468" s="3"/>
      <c r="F468" s="3"/>
      <c r="G468" s="3"/>
      <c r="H468" s="3"/>
      <c r="I468" s="3"/>
      <c r="J468" s="3"/>
      <c r="K468" s="3"/>
      <c r="L468" s="3"/>
      <c r="Q468" s="72" t="s">
        <v>36</v>
      </c>
      <c r="R468" s="72" t="s">
        <v>1340</v>
      </c>
      <c r="S468" s="73">
        <v>20517</v>
      </c>
      <c r="AL468" s="76">
        <v>84</v>
      </c>
      <c r="AM468" s="76">
        <v>8430</v>
      </c>
      <c r="AN468" s="103" t="s">
        <v>1341</v>
      </c>
    </row>
    <row r="469" spans="2:40">
      <c r="B469" s="3"/>
      <c r="C469" s="3"/>
      <c r="D469" s="3"/>
      <c r="E469" s="3"/>
      <c r="F469" s="3"/>
      <c r="G469" s="3"/>
      <c r="H469" s="3"/>
      <c r="I469" s="3"/>
      <c r="J469" s="3"/>
      <c r="K469" s="3"/>
      <c r="L469" s="3"/>
      <c r="Q469" s="72" t="s">
        <v>36</v>
      </c>
      <c r="R469" s="72" t="s">
        <v>1342</v>
      </c>
      <c r="S469" s="73">
        <v>20550</v>
      </c>
      <c r="AL469" s="76">
        <v>85</v>
      </c>
      <c r="AM469" s="76">
        <v>8511</v>
      </c>
      <c r="AN469" s="103" t="s">
        <v>1343</v>
      </c>
    </row>
    <row r="470" spans="2:40">
      <c r="B470" s="3"/>
      <c r="C470" s="3"/>
      <c r="D470" s="3"/>
      <c r="E470" s="3"/>
      <c r="F470" s="3"/>
      <c r="G470" s="3"/>
      <c r="H470" s="3"/>
      <c r="I470" s="3"/>
      <c r="J470" s="3"/>
      <c r="K470" s="3"/>
      <c r="L470" s="3"/>
      <c r="Q470" s="72" t="s">
        <v>36</v>
      </c>
      <c r="R470" s="72" t="s">
        <v>1344</v>
      </c>
      <c r="S470" s="73">
        <v>20570</v>
      </c>
      <c r="AL470" s="76">
        <v>85</v>
      </c>
      <c r="AM470" s="76">
        <v>8512</v>
      </c>
      <c r="AN470" s="103" t="s">
        <v>1345</v>
      </c>
    </row>
    <row r="471" spans="2:40">
      <c r="B471" s="3"/>
      <c r="C471" s="3"/>
      <c r="D471" s="3"/>
      <c r="E471" s="3"/>
      <c r="F471" s="3"/>
      <c r="G471" s="3"/>
      <c r="H471" s="3"/>
      <c r="I471" s="3"/>
      <c r="J471" s="3"/>
      <c r="K471" s="3"/>
      <c r="L471" s="3"/>
      <c r="Q471" s="72" t="s">
        <v>36</v>
      </c>
      <c r="R471" s="72" t="s">
        <v>1346</v>
      </c>
      <c r="S471" s="73">
        <v>20614</v>
      </c>
      <c r="AL471" s="76">
        <v>85</v>
      </c>
      <c r="AM471" s="76">
        <v>8513</v>
      </c>
      <c r="AN471" s="103" t="s">
        <v>1347</v>
      </c>
    </row>
    <row r="472" spans="2:40">
      <c r="B472" s="3"/>
      <c r="C472" s="3"/>
      <c r="D472" s="3"/>
      <c r="E472" s="3"/>
      <c r="F472" s="3"/>
      <c r="G472" s="3"/>
      <c r="H472" s="3"/>
      <c r="I472" s="3"/>
      <c r="J472" s="3"/>
      <c r="K472" s="3"/>
      <c r="L472" s="3"/>
      <c r="Q472" s="72" t="s">
        <v>36</v>
      </c>
      <c r="R472" s="72" t="s">
        <v>1348</v>
      </c>
      <c r="S472" s="73">
        <v>20621</v>
      </c>
      <c r="AL472" s="76">
        <v>85</v>
      </c>
      <c r="AM472" s="76">
        <v>8521</v>
      </c>
      <c r="AN472" s="103" t="s">
        <v>1349</v>
      </c>
    </row>
    <row r="473" spans="2:40">
      <c r="B473" s="3"/>
      <c r="C473" s="3"/>
      <c r="D473" s="3"/>
      <c r="E473" s="3"/>
      <c r="F473" s="3"/>
      <c r="G473" s="3"/>
      <c r="H473" s="3"/>
      <c r="I473" s="3"/>
      <c r="J473" s="3"/>
      <c r="K473" s="3"/>
      <c r="L473" s="3"/>
      <c r="Q473" s="72" t="s">
        <v>36</v>
      </c>
      <c r="R473" s="72" t="s">
        <v>1350</v>
      </c>
      <c r="S473" s="73">
        <v>20710</v>
      </c>
      <c r="AL473" s="76">
        <v>85</v>
      </c>
      <c r="AM473" s="76">
        <v>8522</v>
      </c>
      <c r="AN473" s="103" t="s">
        <v>1351</v>
      </c>
    </row>
    <row r="474" spans="2:40">
      <c r="B474" s="3"/>
      <c r="C474" s="3"/>
      <c r="D474" s="3"/>
      <c r="E474" s="3"/>
      <c r="F474" s="3"/>
      <c r="G474" s="3"/>
      <c r="H474" s="3"/>
      <c r="I474" s="3"/>
      <c r="J474" s="3"/>
      <c r="K474" s="3"/>
      <c r="L474" s="3"/>
      <c r="Q474" s="72" t="s">
        <v>36</v>
      </c>
      <c r="R474" s="72" t="s">
        <v>1352</v>
      </c>
      <c r="S474" s="73">
        <v>20750</v>
      </c>
      <c r="AL474" s="76">
        <v>85</v>
      </c>
      <c r="AM474" s="76">
        <v>8523</v>
      </c>
      <c r="AN474" s="103" t="s">
        <v>1353</v>
      </c>
    </row>
    <row r="475" spans="2:40">
      <c r="B475" s="3"/>
      <c r="C475" s="3"/>
      <c r="D475" s="3"/>
      <c r="E475" s="3"/>
      <c r="F475" s="3"/>
      <c r="G475" s="3"/>
      <c r="H475" s="3"/>
      <c r="I475" s="3"/>
      <c r="J475" s="3"/>
      <c r="K475" s="3"/>
      <c r="L475" s="3"/>
      <c r="Q475" s="72" t="s">
        <v>36</v>
      </c>
      <c r="R475" s="72" t="s">
        <v>1354</v>
      </c>
      <c r="S475" s="73">
        <v>20770</v>
      </c>
      <c r="AL475" s="76">
        <v>85</v>
      </c>
      <c r="AM475" s="76">
        <v>8530</v>
      </c>
      <c r="AN475" s="103" t="s">
        <v>1355</v>
      </c>
    </row>
    <row r="476" spans="2:40">
      <c r="B476" s="3"/>
      <c r="C476" s="3"/>
      <c r="D476" s="3"/>
      <c r="E476" s="3"/>
      <c r="F476" s="3"/>
      <c r="G476" s="3"/>
      <c r="H476" s="3"/>
      <c r="I476" s="3"/>
      <c r="J476" s="3"/>
      <c r="K476" s="3"/>
      <c r="L476" s="3"/>
      <c r="Q476" s="72" t="s">
        <v>36</v>
      </c>
      <c r="R476" s="72" t="s">
        <v>1356</v>
      </c>
      <c r="S476" s="73">
        <v>20787</v>
      </c>
      <c r="AL476" s="76">
        <v>85</v>
      </c>
      <c r="AM476" s="76">
        <v>8541</v>
      </c>
      <c r="AN476" s="103" t="s">
        <v>1357</v>
      </c>
    </row>
    <row r="477" spans="2:40">
      <c r="B477" s="3"/>
      <c r="C477" s="3"/>
      <c r="D477" s="3"/>
      <c r="E477" s="3"/>
      <c r="F477" s="3"/>
      <c r="G477" s="3"/>
      <c r="H477" s="3"/>
      <c r="I477" s="3"/>
      <c r="J477" s="3"/>
      <c r="K477" s="3"/>
      <c r="L477" s="3"/>
      <c r="Q477" s="70" t="s">
        <v>38</v>
      </c>
      <c r="R477" s="70" t="s">
        <v>38</v>
      </c>
      <c r="S477" s="71">
        <v>23000</v>
      </c>
      <c r="AL477" s="76">
        <v>85</v>
      </c>
      <c r="AM477" s="76">
        <v>8542</v>
      </c>
      <c r="AN477" s="103" t="s">
        <v>1358</v>
      </c>
    </row>
    <row r="478" spans="2:40">
      <c r="B478" s="3"/>
      <c r="C478" s="3"/>
      <c r="D478" s="3"/>
      <c r="E478" s="3"/>
      <c r="F478" s="3"/>
      <c r="G478" s="3"/>
      <c r="H478" s="3"/>
      <c r="I478" s="3"/>
      <c r="J478" s="3"/>
      <c r="K478" s="3"/>
      <c r="L478" s="3"/>
      <c r="Q478" s="72" t="s">
        <v>38</v>
      </c>
      <c r="R478" s="72" t="s">
        <v>1359</v>
      </c>
      <c r="S478" s="73">
        <v>23001</v>
      </c>
      <c r="AL478" s="76">
        <v>85</v>
      </c>
      <c r="AM478" s="76">
        <v>8543</v>
      </c>
      <c r="AN478" s="103" t="s">
        <v>1360</v>
      </c>
    </row>
    <row r="479" spans="2:40">
      <c r="B479" s="3"/>
      <c r="C479" s="3"/>
      <c r="D479" s="3"/>
      <c r="E479" s="3"/>
      <c r="F479" s="3"/>
      <c r="G479" s="3"/>
      <c r="H479" s="3"/>
      <c r="I479" s="3"/>
      <c r="J479" s="3"/>
      <c r="K479" s="3"/>
      <c r="L479" s="3"/>
      <c r="Q479" s="72" t="s">
        <v>38</v>
      </c>
      <c r="R479" s="72" t="s">
        <v>1361</v>
      </c>
      <c r="S479" s="73">
        <v>23068</v>
      </c>
      <c r="AL479" s="76">
        <v>85</v>
      </c>
      <c r="AM479" s="76">
        <v>8544</v>
      </c>
      <c r="AN479" s="103" t="s">
        <v>1362</v>
      </c>
    </row>
    <row r="480" spans="2:40">
      <c r="B480" s="3"/>
      <c r="C480" s="3"/>
      <c r="D480" s="3"/>
      <c r="E480" s="3"/>
      <c r="F480" s="3"/>
      <c r="G480" s="3"/>
      <c r="H480" s="3"/>
      <c r="I480" s="3"/>
      <c r="J480" s="3"/>
      <c r="K480" s="3"/>
      <c r="L480" s="3"/>
      <c r="Q480" s="72" t="s">
        <v>38</v>
      </c>
      <c r="R480" s="72" t="s">
        <v>920</v>
      </c>
      <c r="S480" s="73">
        <v>23079</v>
      </c>
      <c r="AL480" s="76">
        <v>85</v>
      </c>
      <c r="AM480" s="76">
        <v>8551</v>
      </c>
      <c r="AN480" s="103" t="s">
        <v>1363</v>
      </c>
    </row>
    <row r="481" spans="2:40">
      <c r="B481" s="3"/>
      <c r="C481" s="3"/>
      <c r="D481" s="3"/>
      <c r="E481" s="3"/>
      <c r="F481" s="3"/>
      <c r="G481" s="3"/>
      <c r="H481" s="3"/>
      <c r="I481" s="3"/>
      <c r="J481" s="3"/>
      <c r="K481" s="3"/>
      <c r="L481" s="3"/>
      <c r="Q481" s="72" t="s">
        <v>38</v>
      </c>
      <c r="R481" s="72" t="s">
        <v>1364</v>
      </c>
      <c r="S481" s="73">
        <v>23090</v>
      </c>
      <c r="AL481" s="76">
        <v>85</v>
      </c>
      <c r="AM481" s="76">
        <v>8552</v>
      </c>
      <c r="AN481" s="103" t="s">
        <v>1365</v>
      </c>
    </row>
    <row r="482" spans="2:40">
      <c r="B482" s="3"/>
      <c r="C482" s="3"/>
      <c r="D482" s="3"/>
      <c r="E482" s="3"/>
      <c r="F482" s="3"/>
      <c r="G482" s="3"/>
      <c r="H482" s="3"/>
      <c r="I482" s="3"/>
      <c r="J482" s="3"/>
      <c r="K482" s="3"/>
      <c r="L482" s="3"/>
      <c r="Q482" s="72" t="s">
        <v>38</v>
      </c>
      <c r="R482" s="72" t="s">
        <v>1366</v>
      </c>
      <c r="S482" s="73">
        <v>23162</v>
      </c>
      <c r="AL482" s="76">
        <v>85</v>
      </c>
      <c r="AM482" s="76">
        <v>8553</v>
      </c>
      <c r="AN482" s="103" t="s">
        <v>1367</v>
      </c>
    </row>
    <row r="483" spans="2:40">
      <c r="B483" s="3"/>
      <c r="C483" s="3"/>
      <c r="D483" s="3"/>
      <c r="E483" s="3"/>
      <c r="F483" s="3"/>
      <c r="G483" s="3"/>
      <c r="H483" s="3"/>
      <c r="I483" s="3"/>
      <c r="J483" s="3"/>
      <c r="K483" s="3"/>
      <c r="L483" s="3"/>
      <c r="Q483" s="72" t="s">
        <v>38</v>
      </c>
      <c r="R483" s="72" t="s">
        <v>1368</v>
      </c>
      <c r="S483" s="73">
        <v>23168</v>
      </c>
      <c r="AL483" s="76">
        <v>85</v>
      </c>
      <c r="AM483" s="76">
        <v>8559</v>
      </c>
      <c r="AN483" s="103" t="s">
        <v>1369</v>
      </c>
    </row>
    <row r="484" spans="2:40">
      <c r="B484" s="3"/>
      <c r="C484" s="3"/>
      <c r="D484" s="3"/>
      <c r="E484" s="3"/>
      <c r="F484" s="3"/>
      <c r="G484" s="3"/>
      <c r="H484" s="3"/>
      <c r="I484" s="3"/>
      <c r="J484" s="3"/>
      <c r="K484" s="3"/>
      <c r="L484" s="3"/>
      <c r="Q484" s="72" t="s">
        <v>38</v>
      </c>
      <c r="R484" s="72" t="s">
        <v>1370</v>
      </c>
      <c r="S484" s="73">
        <v>23182</v>
      </c>
      <c r="AL484" s="76">
        <v>85</v>
      </c>
      <c r="AM484" s="76">
        <v>8560</v>
      </c>
      <c r="AN484" s="103" t="s">
        <v>1371</v>
      </c>
    </row>
    <row r="485" spans="2:40">
      <c r="B485" s="3"/>
      <c r="C485" s="3"/>
      <c r="D485" s="3"/>
      <c r="E485" s="3"/>
      <c r="F485" s="3"/>
      <c r="G485" s="3"/>
      <c r="H485" s="3"/>
      <c r="I485" s="3"/>
      <c r="J485" s="3"/>
      <c r="K485" s="3"/>
      <c r="L485" s="3"/>
      <c r="Q485" s="72" t="s">
        <v>38</v>
      </c>
      <c r="R485" s="72" t="s">
        <v>1372</v>
      </c>
      <c r="S485" s="73">
        <v>23189</v>
      </c>
      <c r="AL485" s="76">
        <v>86</v>
      </c>
      <c r="AM485" s="76">
        <v>8610</v>
      </c>
      <c r="AN485" s="103" t="s">
        <v>1373</v>
      </c>
    </row>
    <row r="486" spans="2:40">
      <c r="B486" s="3"/>
      <c r="C486" s="3"/>
      <c r="D486" s="3"/>
      <c r="E486" s="3"/>
      <c r="F486" s="3"/>
      <c r="G486" s="3"/>
      <c r="H486" s="3"/>
      <c r="I486" s="3"/>
      <c r="J486" s="3"/>
      <c r="K486" s="3"/>
      <c r="L486" s="3"/>
      <c r="Q486" s="72" t="s">
        <v>38</v>
      </c>
      <c r="R486" s="72" t="s">
        <v>1374</v>
      </c>
      <c r="S486" s="73">
        <v>23300</v>
      </c>
      <c r="AL486" s="76">
        <v>86</v>
      </c>
      <c r="AM486" s="76">
        <v>8621</v>
      </c>
      <c r="AN486" s="103" t="s">
        <v>1375</v>
      </c>
    </row>
    <row r="487" spans="2:40">
      <c r="B487" s="3"/>
      <c r="C487" s="3"/>
      <c r="D487" s="3"/>
      <c r="E487" s="3"/>
      <c r="F487" s="3"/>
      <c r="G487" s="3"/>
      <c r="H487" s="3"/>
      <c r="I487" s="3"/>
      <c r="J487" s="3"/>
      <c r="K487" s="3"/>
      <c r="L487" s="3"/>
      <c r="Q487" s="72" t="s">
        <v>38</v>
      </c>
      <c r="R487" s="72" t="s">
        <v>1376</v>
      </c>
      <c r="S487" s="73">
        <v>23350</v>
      </c>
      <c r="AL487" s="76">
        <v>86</v>
      </c>
      <c r="AM487" s="76">
        <v>8622</v>
      </c>
      <c r="AN487" s="103" t="s">
        <v>1377</v>
      </c>
    </row>
    <row r="488" spans="2:40">
      <c r="B488" s="3"/>
      <c r="C488" s="3"/>
      <c r="D488" s="3"/>
      <c r="E488" s="3"/>
      <c r="F488" s="3"/>
      <c r="G488" s="3"/>
      <c r="H488" s="3"/>
      <c r="I488" s="3"/>
      <c r="J488" s="3"/>
      <c r="K488" s="3"/>
      <c r="L488" s="3"/>
      <c r="Q488" s="72" t="s">
        <v>38</v>
      </c>
      <c r="R488" s="72" t="s">
        <v>1378</v>
      </c>
      <c r="S488" s="73">
        <v>23417</v>
      </c>
      <c r="AL488" s="76">
        <v>86</v>
      </c>
      <c r="AM488" s="76">
        <v>8691</v>
      </c>
      <c r="AN488" s="103" t="s">
        <v>1379</v>
      </c>
    </row>
    <row r="489" spans="2:40">
      <c r="B489" s="3"/>
      <c r="C489" s="3"/>
      <c r="D489" s="3"/>
      <c r="E489" s="3"/>
      <c r="F489" s="3"/>
      <c r="G489" s="3"/>
      <c r="H489" s="3"/>
      <c r="I489" s="3"/>
      <c r="J489" s="3"/>
      <c r="K489" s="3"/>
      <c r="L489" s="3"/>
      <c r="Q489" s="72" t="s">
        <v>38</v>
      </c>
      <c r="R489" s="72" t="s">
        <v>1380</v>
      </c>
      <c r="S489" s="73">
        <v>23419</v>
      </c>
      <c r="AL489" s="76">
        <v>86</v>
      </c>
      <c r="AM489" s="76">
        <v>8692</v>
      </c>
      <c r="AN489" s="103" t="s">
        <v>1381</v>
      </c>
    </row>
    <row r="490" spans="2:40">
      <c r="B490" s="3"/>
      <c r="C490" s="3"/>
      <c r="D490" s="3"/>
      <c r="E490" s="3"/>
      <c r="F490" s="3"/>
      <c r="G490" s="3"/>
      <c r="H490" s="3"/>
      <c r="I490" s="3"/>
      <c r="J490" s="3"/>
      <c r="K490" s="3"/>
      <c r="L490" s="3"/>
      <c r="Q490" s="72" t="s">
        <v>38</v>
      </c>
      <c r="R490" s="72" t="s">
        <v>1382</v>
      </c>
      <c r="S490" s="73">
        <v>23464</v>
      </c>
      <c r="AL490" s="76">
        <v>86</v>
      </c>
      <c r="AM490" s="76">
        <v>8699</v>
      </c>
      <c r="AN490" s="103" t="s">
        <v>1383</v>
      </c>
    </row>
    <row r="491" spans="2:40">
      <c r="B491" s="3"/>
      <c r="C491" s="3"/>
      <c r="D491" s="3"/>
      <c r="E491" s="3"/>
      <c r="F491" s="3"/>
      <c r="G491" s="3"/>
      <c r="H491" s="3"/>
      <c r="I491" s="3"/>
      <c r="J491" s="3"/>
      <c r="K491" s="3"/>
      <c r="L491" s="3"/>
      <c r="Q491" s="72" t="s">
        <v>38</v>
      </c>
      <c r="R491" s="72" t="s">
        <v>1384</v>
      </c>
      <c r="S491" s="73">
        <v>23466</v>
      </c>
      <c r="AL491" s="76">
        <v>87</v>
      </c>
      <c r="AM491" s="76">
        <v>8710</v>
      </c>
      <c r="AN491" s="103" t="s">
        <v>1385</v>
      </c>
    </row>
    <row r="492" spans="2:40">
      <c r="B492" s="3"/>
      <c r="C492" s="3"/>
      <c r="D492" s="3"/>
      <c r="E492" s="3"/>
      <c r="F492" s="3"/>
      <c r="G492" s="3"/>
      <c r="H492" s="3"/>
      <c r="I492" s="3"/>
      <c r="J492" s="3"/>
      <c r="K492" s="3"/>
      <c r="L492" s="3"/>
      <c r="Q492" s="72" t="s">
        <v>38</v>
      </c>
      <c r="R492" s="72" t="s">
        <v>1386</v>
      </c>
      <c r="S492" s="73">
        <v>23500</v>
      </c>
      <c r="AL492" s="76">
        <v>87</v>
      </c>
      <c r="AM492" s="76">
        <v>8720</v>
      </c>
      <c r="AN492" s="103" t="s">
        <v>1387</v>
      </c>
    </row>
    <row r="493" spans="2:40">
      <c r="B493" s="3"/>
      <c r="C493" s="3"/>
      <c r="D493" s="3"/>
      <c r="E493" s="3"/>
      <c r="F493" s="3"/>
      <c r="G493" s="3"/>
      <c r="H493" s="3"/>
      <c r="I493" s="3"/>
      <c r="J493" s="3"/>
      <c r="K493" s="3"/>
      <c r="L493" s="3"/>
      <c r="Q493" s="72" t="s">
        <v>38</v>
      </c>
      <c r="R493" s="72" t="s">
        <v>1388</v>
      </c>
      <c r="S493" s="73">
        <v>23555</v>
      </c>
      <c r="AL493" s="76">
        <v>87</v>
      </c>
      <c r="AM493" s="76">
        <v>8730</v>
      </c>
      <c r="AN493" s="103" t="s">
        <v>1389</v>
      </c>
    </row>
    <row r="494" spans="2:40">
      <c r="B494" s="3"/>
      <c r="C494" s="3"/>
      <c r="D494" s="3"/>
      <c r="E494" s="3"/>
      <c r="F494" s="3"/>
      <c r="G494" s="3"/>
      <c r="H494" s="3"/>
      <c r="I494" s="3"/>
      <c r="J494" s="3"/>
      <c r="K494" s="3"/>
      <c r="L494" s="3"/>
      <c r="Q494" s="72" t="s">
        <v>38</v>
      </c>
      <c r="R494" s="72" t="s">
        <v>1390</v>
      </c>
      <c r="S494" s="73">
        <v>23570</v>
      </c>
      <c r="AL494" s="76">
        <v>87</v>
      </c>
      <c r="AM494" s="76">
        <v>8790</v>
      </c>
      <c r="AN494" s="103" t="s">
        <v>1391</v>
      </c>
    </row>
    <row r="495" spans="2:40">
      <c r="B495" s="3"/>
      <c r="C495" s="3"/>
      <c r="D495" s="3"/>
      <c r="E495" s="3"/>
      <c r="F495" s="3"/>
      <c r="G495" s="3"/>
      <c r="H495" s="3"/>
      <c r="I495" s="3"/>
      <c r="J495" s="3"/>
      <c r="K495" s="3"/>
      <c r="L495" s="3"/>
      <c r="Q495" s="72" t="s">
        <v>38</v>
      </c>
      <c r="R495" s="72" t="s">
        <v>1392</v>
      </c>
      <c r="S495" s="73">
        <v>23574</v>
      </c>
      <c r="AL495" s="76">
        <v>88</v>
      </c>
      <c r="AM495" s="76">
        <v>8810</v>
      </c>
      <c r="AN495" s="103" t="s">
        <v>1393</v>
      </c>
    </row>
    <row r="496" spans="2:40">
      <c r="B496" s="3"/>
      <c r="C496" s="3"/>
      <c r="D496" s="3"/>
      <c r="E496" s="3"/>
      <c r="F496" s="3"/>
      <c r="G496" s="3"/>
      <c r="H496" s="3"/>
      <c r="I496" s="3"/>
      <c r="J496" s="3"/>
      <c r="K496" s="3"/>
      <c r="L496" s="3"/>
      <c r="Q496" s="72" t="s">
        <v>38</v>
      </c>
      <c r="R496" s="72" t="s">
        <v>1394</v>
      </c>
      <c r="S496" s="73">
        <v>23580</v>
      </c>
      <c r="AL496" s="76">
        <v>88</v>
      </c>
      <c r="AM496" s="76">
        <v>8890</v>
      </c>
      <c r="AN496" s="103" t="s">
        <v>1395</v>
      </c>
    </row>
    <row r="497" spans="2:40">
      <c r="B497" s="3"/>
      <c r="C497" s="3"/>
      <c r="D497" s="3"/>
      <c r="E497" s="3"/>
      <c r="F497" s="3"/>
      <c r="G497" s="3"/>
      <c r="H497" s="3"/>
      <c r="I497" s="3"/>
      <c r="J497" s="3"/>
      <c r="K497" s="3"/>
      <c r="L497" s="3"/>
      <c r="Q497" s="72" t="s">
        <v>38</v>
      </c>
      <c r="R497" s="72" t="s">
        <v>1396</v>
      </c>
      <c r="S497" s="73">
        <v>23586</v>
      </c>
      <c r="AL497" s="76">
        <v>90</v>
      </c>
      <c r="AM497" s="76">
        <v>9001</v>
      </c>
      <c r="AN497" s="103" t="s">
        <v>1397</v>
      </c>
    </row>
    <row r="498" spans="2:40">
      <c r="B498" s="3"/>
      <c r="C498" s="3"/>
      <c r="D498" s="3"/>
      <c r="E498" s="3"/>
      <c r="F498" s="3"/>
      <c r="G498" s="3"/>
      <c r="H498" s="3"/>
      <c r="I498" s="3"/>
      <c r="J498" s="3"/>
      <c r="K498" s="3"/>
      <c r="L498" s="3"/>
      <c r="Q498" s="72" t="s">
        <v>38</v>
      </c>
      <c r="R498" s="72" t="s">
        <v>1398</v>
      </c>
      <c r="S498" s="73">
        <v>23660</v>
      </c>
      <c r="AL498" s="76">
        <v>90</v>
      </c>
      <c r="AM498" s="76">
        <v>9002</v>
      </c>
      <c r="AN498" s="103" t="s">
        <v>1399</v>
      </c>
    </row>
    <row r="499" spans="2:40">
      <c r="B499" s="3"/>
      <c r="C499" s="3"/>
      <c r="D499" s="3"/>
      <c r="E499" s="3"/>
      <c r="F499" s="3"/>
      <c r="G499" s="3"/>
      <c r="H499" s="3"/>
      <c r="I499" s="3"/>
      <c r="J499" s="3"/>
      <c r="K499" s="3"/>
      <c r="L499" s="3"/>
      <c r="Q499" s="72" t="s">
        <v>38</v>
      </c>
      <c r="R499" s="72" t="s">
        <v>1400</v>
      </c>
      <c r="S499" s="73">
        <v>23670</v>
      </c>
      <c r="AL499" s="76">
        <v>90</v>
      </c>
      <c r="AM499" s="76">
        <v>9003</v>
      </c>
      <c r="AN499" s="103" t="s">
        <v>1401</v>
      </c>
    </row>
    <row r="500" spans="2:40">
      <c r="B500" s="3"/>
      <c r="C500" s="3"/>
      <c r="D500" s="3"/>
      <c r="E500" s="3"/>
      <c r="F500" s="3"/>
      <c r="G500" s="3"/>
      <c r="H500" s="3"/>
      <c r="I500" s="3"/>
      <c r="J500" s="3"/>
      <c r="K500" s="3"/>
      <c r="L500" s="3"/>
      <c r="Q500" s="72" t="s">
        <v>38</v>
      </c>
      <c r="R500" s="72" t="s">
        <v>1402</v>
      </c>
      <c r="S500" s="73">
        <v>23672</v>
      </c>
      <c r="AL500" s="76">
        <v>90</v>
      </c>
      <c r="AM500" s="76">
        <v>9004</v>
      </c>
      <c r="AN500" s="103" t="s">
        <v>1403</v>
      </c>
    </row>
    <row r="501" spans="2:40">
      <c r="B501" s="3"/>
      <c r="C501" s="3"/>
      <c r="D501" s="3"/>
      <c r="E501" s="3"/>
      <c r="F501" s="3"/>
      <c r="G501" s="3"/>
      <c r="H501" s="3"/>
      <c r="I501" s="3"/>
      <c r="J501" s="3"/>
      <c r="K501" s="3"/>
      <c r="L501" s="3"/>
      <c r="Q501" s="72" t="s">
        <v>38</v>
      </c>
      <c r="R501" s="72" t="s">
        <v>1404</v>
      </c>
      <c r="S501" s="73">
        <v>23675</v>
      </c>
      <c r="AL501" s="76">
        <v>90</v>
      </c>
      <c r="AM501" s="76">
        <v>9005</v>
      </c>
      <c r="AN501" s="103" t="s">
        <v>1405</v>
      </c>
    </row>
    <row r="502" spans="2:40">
      <c r="B502" s="3"/>
      <c r="C502" s="3"/>
      <c r="D502" s="3"/>
      <c r="E502" s="3"/>
      <c r="F502" s="3"/>
      <c r="G502" s="3"/>
      <c r="H502" s="3"/>
      <c r="I502" s="3"/>
      <c r="J502" s="3"/>
      <c r="K502" s="3"/>
      <c r="L502" s="3"/>
      <c r="Q502" s="72" t="s">
        <v>38</v>
      </c>
      <c r="R502" s="72" t="s">
        <v>692</v>
      </c>
      <c r="S502" s="73">
        <v>23678</v>
      </c>
      <c r="AL502" s="76">
        <v>90</v>
      </c>
      <c r="AM502" s="76">
        <v>9006</v>
      </c>
      <c r="AN502" s="103" t="s">
        <v>1406</v>
      </c>
    </row>
    <row r="503" spans="2:40">
      <c r="B503" s="3"/>
      <c r="C503" s="3"/>
      <c r="D503" s="3"/>
      <c r="E503" s="3"/>
      <c r="F503" s="3"/>
      <c r="G503" s="3"/>
      <c r="H503" s="3"/>
      <c r="I503" s="3"/>
      <c r="J503" s="3"/>
      <c r="K503" s="3"/>
      <c r="L503" s="3"/>
      <c r="Q503" s="72" t="s">
        <v>38</v>
      </c>
      <c r="R503" s="72" t="s">
        <v>1407</v>
      </c>
      <c r="S503" s="73">
        <v>23682</v>
      </c>
      <c r="AL503" s="76">
        <v>90</v>
      </c>
      <c r="AM503" s="76">
        <v>9007</v>
      </c>
      <c r="AN503" s="103" t="s">
        <v>1408</v>
      </c>
    </row>
    <row r="504" spans="2:40">
      <c r="B504" s="3"/>
      <c r="C504" s="3"/>
      <c r="D504" s="3"/>
      <c r="E504" s="3"/>
      <c r="F504" s="3"/>
      <c r="G504" s="3"/>
      <c r="H504" s="3"/>
      <c r="I504" s="3"/>
      <c r="J504" s="3"/>
      <c r="K504" s="3"/>
      <c r="L504" s="3"/>
      <c r="Q504" s="72" t="s">
        <v>38</v>
      </c>
      <c r="R504" s="72" t="s">
        <v>1409</v>
      </c>
      <c r="S504" s="73">
        <v>23686</v>
      </c>
      <c r="AL504" s="76">
        <v>90</v>
      </c>
      <c r="AM504" s="76">
        <v>9008</v>
      </c>
      <c r="AN504" s="103" t="s">
        <v>1410</v>
      </c>
    </row>
    <row r="505" spans="2:40">
      <c r="B505" s="3"/>
      <c r="C505" s="3"/>
      <c r="D505" s="3"/>
      <c r="E505" s="3"/>
      <c r="F505" s="3"/>
      <c r="G505" s="3"/>
      <c r="H505" s="3"/>
      <c r="I505" s="3"/>
      <c r="J505" s="3"/>
      <c r="K505" s="3"/>
      <c r="L505" s="3"/>
      <c r="Q505" s="72" t="s">
        <v>38</v>
      </c>
      <c r="R505" s="72" t="s">
        <v>1411</v>
      </c>
      <c r="S505" s="73">
        <v>23807</v>
      </c>
      <c r="AL505" s="76">
        <v>91</v>
      </c>
      <c r="AM505" s="76">
        <v>9101</v>
      </c>
      <c r="AN505" s="103" t="s">
        <v>1412</v>
      </c>
    </row>
    <row r="506" spans="2:40">
      <c r="B506" s="3"/>
      <c r="C506" s="3"/>
      <c r="D506" s="3"/>
      <c r="E506" s="3"/>
      <c r="F506" s="3"/>
      <c r="G506" s="3"/>
      <c r="H506" s="3"/>
      <c r="I506" s="3"/>
      <c r="J506" s="3"/>
      <c r="K506" s="3"/>
      <c r="L506" s="3"/>
      <c r="Q506" s="72" t="s">
        <v>38</v>
      </c>
      <c r="R506" s="72" t="s">
        <v>1413</v>
      </c>
      <c r="S506" s="73">
        <v>23815</v>
      </c>
      <c r="AL506" s="76">
        <v>91</v>
      </c>
      <c r="AM506" s="76">
        <v>9102</v>
      </c>
      <c r="AN506" s="103" t="s">
        <v>1414</v>
      </c>
    </row>
    <row r="507" spans="2:40">
      <c r="B507" s="3"/>
      <c r="C507" s="3"/>
      <c r="D507" s="3"/>
      <c r="E507" s="3"/>
      <c r="F507" s="3"/>
      <c r="G507" s="3"/>
      <c r="H507" s="3"/>
      <c r="I507" s="3"/>
      <c r="J507" s="3"/>
      <c r="K507" s="3"/>
      <c r="L507" s="3"/>
      <c r="Q507" s="72" t="s">
        <v>38</v>
      </c>
      <c r="R507" s="72" t="s">
        <v>1415</v>
      </c>
      <c r="S507" s="73">
        <v>23855</v>
      </c>
      <c r="AL507" s="76">
        <v>91</v>
      </c>
      <c r="AM507" s="76">
        <v>9103</v>
      </c>
      <c r="AN507" s="103" t="s">
        <v>1416</v>
      </c>
    </row>
    <row r="508" spans="2:40">
      <c r="B508" s="3"/>
      <c r="C508" s="3"/>
      <c r="D508" s="3"/>
      <c r="E508" s="3"/>
      <c r="F508" s="3"/>
      <c r="G508" s="3"/>
      <c r="H508" s="3"/>
      <c r="I508" s="3"/>
      <c r="J508" s="3"/>
      <c r="K508" s="3"/>
      <c r="L508" s="3"/>
      <c r="Q508" s="70" t="s">
        <v>39</v>
      </c>
      <c r="R508" s="70" t="s">
        <v>39</v>
      </c>
      <c r="S508" s="71">
        <v>25000</v>
      </c>
      <c r="AL508" s="76">
        <v>92</v>
      </c>
      <c r="AM508" s="76">
        <v>9200</v>
      </c>
      <c r="AN508" s="103" t="s">
        <v>665</v>
      </c>
    </row>
    <row r="509" spans="2:40">
      <c r="B509" s="3"/>
      <c r="C509" s="3"/>
      <c r="D509" s="3"/>
      <c r="E509" s="3"/>
      <c r="F509" s="3"/>
      <c r="G509" s="3"/>
      <c r="H509" s="3"/>
      <c r="I509" s="3"/>
      <c r="J509" s="3"/>
      <c r="K509" s="3"/>
      <c r="L509" s="3"/>
      <c r="Q509" s="72" t="s">
        <v>39</v>
      </c>
      <c r="R509" s="72" t="s">
        <v>1417</v>
      </c>
      <c r="S509" s="73">
        <v>25001</v>
      </c>
      <c r="AL509" s="76">
        <v>93</v>
      </c>
      <c r="AM509" s="76">
        <v>9311</v>
      </c>
      <c r="AN509" s="103" t="s">
        <v>1418</v>
      </c>
    </row>
    <row r="510" spans="2:40">
      <c r="B510" s="3"/>
      <c r="C510" s="3"/>
      <c r="D510" s="3"/>
      <c r="E510" s="3"/>
      <c r="F510" s="3"/>
      <c r="G510" s="3"/>
      <c r="H510" s="3"/>
      <c r="I510" s="3"/>
      <c r="J510" s="3"/>
      <c r="K510" s="3"/>
      <c r="L510" s="3"/>
      <c r="Q510" s="72" t="s">
        <v>39</v>
      </c>
      <c r="R510" s="72" t="s">
        <v>1419</v>
      </c>
      <c r="S510" s="73">
        <v>25019</v>
      </c>
      <c r="AL510" s="76">
        <v>93</v>
      </c>
      <c r="AM510" s="76">
        <v>9312</v>
      </c>
      <c r="AN510" s="103" t="s">
        <v>1420</v>
      </c>
    </row>
    <row r="511" spans="2:40">
      <c r="B511" s="3"/>
      <c r="C511" s="3"/>
      <c r="D511" s="3"/>
      <c r="E511" s="3"/>
      <c r="F511" s="3"/>
      <c r="G511" s="3"/>
      <c r="H511" s="3"/>
      <c r="I511" s="3"/>
      <c r="J511" s="3"/>
      <c r="K511" s="3"/>
      <c r="L511" s="3"/>
      <c r="Q511" s="72" t="s">
        <v>39</v>
      </c>
      <c r="R511" s="72" t="s">
        <v>1421</v>
      </c>
      <c r="S511" s="73">
        <v>25035</v>
      </c>
      <c r="AL511" s="76">
        <v>93</v>
      </c>
      <c r="AM511" s="76">
        <v>9319</v>
      </c>
      <c r="AN511" s="103" t="s">
        <v>1422</v>
      </c>
    </row>
    <row r="512" spans="2:40">
      <c r="B512" s="3"/>
      <c r="C512" s="3"/>
      <c r="D512" s="3"/>
      <c r="E512" s="3"/>
      <c r="F512" s="3"/>
      <c r="G512" s="3"/>
      <c r="H512" s="3"/>
      <c r="I512" s="3"/>
      <c r="J512" s="3"/>
      <c r="K512" s="3"/>
      <c r="L512" s="3"/>
      <c r="Q512" s="72" t="s">
        <v>39</v>
      </c>
      <c r="R512" s="72" t="s">
        <v>1423</v>
      </c>
      <c r="S512" s="73">
        <v>25040</v>
      </c>
      <c r="AL512" s="76">
        <v>93</v>
      </c>
      <c r="AM512" s="76">
        <v>9321</v>
      </c>
      <c r="AN512" s="103" t="s">
        <v>1424</v>
      </c>
    </row>
    <row r="513" spans="2:40">
      <c r="B513" s="3"/>
      <c r="C513" s="3"/>
      <c r="D513" s="3"/>
      <c r="E513" s="3"/>
      <c r="F513" s="3"/>
      <c r="G513" s="3"/>
      <c r="H513" s="3"/>
      <c r="I513" s="3"/>
      <c r="J513" s="3"/>
      <c r="K513" s="3"/>
      <c r="L513" s="3"/>
      <c r="Q513" s="72" t="s">
        <v>39</v>
      </c>
      <c r="R513" s="72" t="s">
        <v>1425</v>
      </c>
      <c r="S513" s="73">
        <v>25053</v>
      </c>
      <c r="AL513" s="76">
        <v>93</v>
      </c>
      <c r="AM513" s="76">
        <v>9329</v>
      </c>
      <c r="AN513" s="103" t="s">
        <v>1426</v>
      </c>
    </row>
    <row r="514" spans="2:40">
      <c r="B514" s="3"/>
      <c r="C514" s="3"/>
      <c r="D514" s="3"/>
      <c r="E514" s="3"/>
      <c r="F514" s="3"/>
      <c r="G514" s="3"/>
      <c r="H514" s="3"/>
      <c r="I514" s="3"/>
      <c r="J514" s="3"/>
      <c r="K514" s="3"/>
      <c r="L514" s="3"/>
      <c r="Q514" s="72" t="s">
        <v>39</v>
      </c>
      <c r="R514" s="72" t="s">
        <v>1427</v>
      </c>
      <c r="S514" s="73">
        <v>25086</v>
      </c>
      <c r="AL514" s="76">
        <v>94</v>
      </c>
      <c r="AM514" s="76">
        <v>9411</v>
      </c>
      <c r="AN514" s="103" t="s">
        <v>1428</v>
      </c>
    </row>
    <row r="515" spans="2:40">
      <c r="B515" s="3"/>
      <c r="C515" s="3"/>
      <c r="D515" s="3"/>
      <c r="E515" s="3"/>
      <c r="F515" s="3"/>
      <c r="G515" s="3"/>
      <c r="H515" s="3"/>
      <c r="I515" s="3"/>
      <c r="J515" s="3"/>
      <c r="K515" s="3"/>
      <c r="L515" s="3"/>
      <c r="Q515" s="72" t="s">
        <v>39</v>
      </c>
      <c r="R515" s="72" t="s">
        <v>1429</v>
      </c>
      <c r="S515" s="73">
        <v>25095</v>
      </c>
      <c r="AL515" s="76">
        <v>94</v>
      </c>
      <c r="AM515" s="76">
        <v>9412</v>
      </c>
      <c r="AN515" s="103" t="s">
        <v>1430</v>
      </c>
    </row>
    <row r="516" spans="2:40">
      <c r="B516" s="3"/>
      <c r="C516" s="3"/>
      <c r="D516" s="3"/>
      <c r="E516" s="3"/>
      <c r="F516" s="3"/>
      <c r="G516" s="3"/>
      <c r="H516" s="3"/>
      <c r="I516" s="3"/>
      <c r="J516" s="3"/>
      <c r="K516" s="3"/>
      <c r="L516" s="3"/>
      <c r="Q516" s="72" t="s">
        <v>39</v>
      </c>
      <c r="R516" s="72" t="s">
        <v>1431</v>
      </c>
      <c r="S516" s="73">
        <v>25099</v>
      </c>
      <c r="AL516" s="76">
        <v>94</v>
      </c>
      <c r="AM516" s="76">
        <v>9420</v>
      </c>
      <c r="AN516" s="103" t="s">
        <v>1432</v>
      </c>
    </row>
    <row r="517" spans="2:40">
      <c r="B517" s="3"/>
      <c r="C517" s="3"/>
      <c r="D517" s="3"/>
      <c r="E517" s="3"/>
      <c r="F517" s="3"/>
      <c r="G517" s="3"/>
      <c r="H517" s="3"/>
      <c r="I517" s="3"/>
      <c r="J517" s="3"/>
      <c r="K517" s="3"/>
      <c r="L517" s="3"/>
      <c r="Q517" s="72" t="s">
        <v>39</v>
      </c>
      <c r="R517" s="72" t="s">
        <v>1433</v>
      </c>
      <c r="S517" s="73">
        <v>25120</v>
      </c>
      <c r="AL517" s="76">
        <v>94</v>
      </c>
      <c r="AM517" s="76">
        <v>9491</v>
      </c>
      <c r="AN517" s="103" t="s">
        <v>1434</v>
      </c>
    </row>
    <row r="518" spans="2:40">
      <c r="B518" s="3"/>
      <c r="C518" s="3"/>
      <c r="D518" s="3"/>
      <c r="E518" s="3"/>
      <c r="F518" s="3"/>
      <c r="G518" s="3"/>
      <c r="H518" s="3"/>
      <c r="I518" s="3"/>
      <c r="J518" s="3"/>
      <c r="K518" s="3"/>
      <c r="L518" s="3"/>
      <c r="Q518" s="72" t="s">
        <v>39</v>
      </c>
      <c r="R518" s="72" t="s">
        <v>1435</v>
      </c>
      <c r="S518" s="73">
        <v>25123</v>
      </c>
      <c r="AL518" s="76">
        <v>94</v>
      </c>
      <c r="AM518" s="76">
        <v>9492</v>
      </c>
      <c r="AN518" s="103" t="s">
        <v>1436</v>
      </c>
    </row>
    <row r="519" spans="2:40">
      <c r="B519" s="3"/>
      <c r="C519" s="3"/>
      <c r="D519" s="3"/>
      <c r="E519" s="3"/>
      <c r="F519" s="3"/>
      <c r="G519" s="3"/>
      <c r="H519" s="3"/>
      <c r="I519" s="3"/>
      <c r="J519" s="3"/>
      <c r="K519" s="3"/>
      <c r="L519" s="3"/>
      <c r="Q519" s="72" t="s">
        <v>39</v>
      </c>
      <c r="R519" s="72" t="s">
        <v>1437</v>
      </c>
      <c r="S519" s="73">
        <v>25126</v>
      </c>
      <c r="AL519" s="76">
        <v>94</v>
      </c>
      <c r="AM519" s="76">
        <v>9499</v>
      </c>
      <c r="AN519" s="103" t="s">
        <v>1438</v>
      </c>
    </row>
    <row r="520" spans="2:40">
      <c r="B520" s="3"/>
      <c r="C520" s="3"/>
      <c r="D520" s="3"/>
      <c r="E520" s="3"/>
      <c r="F520" s="3"/>
      <c r="G520" s="3"/>
      <c r="H520" s="3"/>
      <c r="I520" s="3"/>
      <c r="J520" s="3"/>
      <c r="K520" s="3"/>
      <c r="L520" s="3"/>
      <c r="Q520" s="72" t="s">
        <v>39</v>
      </c>
      <c r="R520" s="72" t="s">
        <v>1439</v>
      </c>
      <c r="S520" s="73">
        <v>25148</v>
      </c>
      <c r="AL520" s="76">
        <v>95</v>
      </c>
      <c r="AM520" s="76">
        <v>9511</v>
      </c>
      <c r="AN520" s="103" t="s">
        <v>1440</v>
      </c>
    </row>
    <row r="521" spans="2:40">
      <c r="B521" s="3"/>
      <c r="C521" s="3"/>
      <c r="D521" s="3"/>
      <c r="E521" s="3"/>
      <c r="F521" s="3"/>
      <c r="G521" s="3"/>
      <c r="H521" s="3"/>
      <c r="I521" s="3"/>
      <c r="J521" s="3"/>
      <c r="K521" s="3"/>
      <c r="L521" s="3"/>
      <c r="Q521" s="72" t="s">
        <v>39</v>
      </c>
      <c r="R521" s="72" t="s">
        <v>1441</v>
      </c>
      <c r="S521" s="73">
        <v>25151</v>
      </c>
      <c r="AL521" s="76">
        <v>95</v>
      </c>
      <c r="AM521" s="76">
        <v>9512</v>
      </c>
      <c r="AN521" s="103" t="s">
        <v>1442</v>
      </c>
    </row>
    <row r="522" spans="2:40">
      <c r="B522" s="3"/>
      <c r="C522" s="3"/>
      <c r="D522" s="3"/>
      <c r="E522" s="3"/>
      <c r="F522" s="3"/>
      <c r="G522" s="3"/>
      <c r="H522" s="3"/>
      <c r="I522" s="3"/>
      <c r="J522" s="3"/>
      <c r="K522" s="3"/>
      <c r="L522" s="3"/>
      <c r="Q522" s="72" t="s">
        <v>39</v>
      </c>
      <c r="R522" s="72" t="s">
        <v>1443</v>
      </c>
      <c r="S522" s="73">
        <v>25154</v>
      </c>
      <c r="AL522" s="76">
        <v>95</v>
      </c>
      <c r="AM522" s="76">
        <v>9521</v>
      </c>
      <c r="AN522" s="103" t="s">
        <v>1444</v>
      </c>
    </row>
    <row r="523" spans="2:40">
      <c r="B523" s="3"/>
      <c r="C523" s="3"/>
      <c r="D523" s="3"/>
      <c r="E523" s="3"/>
      <c r="F523" s="3"/>
      <c r="G523" s="3"/>
      <c r="H523" s="3"/>
      <c r="I523" s="3"/>
      <c r="J523" s="3"/>
      <c r="K523" s="3"/>
      <c r="L523" s="3"/>
      <c r="Q523" s="72" t="s">
        <v>39</v>
      </c>
      <c r="R523" s="72" t="s">
        <v>1445</v>
      </c>
      <c r="S523" s="73">
        <v>25168</v>
      </c>
      <c r="AL523" s="76">
        <v>95</v>
      </c>
      <c r="AM523" s="76">
        <v>9522</v>
      </c>
      <c r="AN523" s="103" t="s">
        <v>1446</v>
      </c>
    </row>
    <row r="524" spans="2:40">
      <c r="B524" s="3"/>
      <c r="C524" s="3"/>
      <c r="D524" s="3"/>
      <c r="E524" s="3"/>
      <c r="F524" s="3"/>
      <c r="G524" s="3"/>
      <c r="H524" s="3"/>
      <c r="I524" s="3"/>
      <c r="J524" s="3"/>
      <c r="K524" s="3"/>
      <c r="L524" s="3"/>
      <c r="Q524" s="72" t="s">
        <v>39</v>
      </c>
      <c r="R524" s="72" t="s">
        <v>1447</v>
      </c>
      <c r="S524" s="73">
        <v>25175</v>
      </c>
      <c r="AL524" s="76">
        <v>95</v>
      </c>
      <c r="AM524" s="75">
        <v>9523</v>
      </c>
      <c r="AN524" s="104" t="s">
        <v>1448</v>
      </c>
    </row>
    <row r="525" spans="2:40">
      <c r="B525" s="3"/>
      <c r="C525" s="3"/>
      <c r="D525" s="3"/>
      <c r="E525" s="3"/>
      <c r="F525" s="3"/>
      <c r="G525" s="3"/>
      <c r="H525" s="3"/>
      <c r="I525" s="3"/>
      <c r="J525" s="3"/>
      <c r="K525" s="3"/>
      <c r="L525" s="3"/>
      <c r="Q525" s="72" t="s">
        <v>39</v>
      </c>
      <c r="R525" s="72" t="s">
        <v>1449</v>
      </c>
      <c r="S525" s="73">
        <v>25178</v>
      </c>
      <c r="AL525" s="76">
        <v>95</v>
      </c>
      <c r="AM525" s="76">
        <v>9524</v>
      </c>
      <c r="AN525" s="103" t="s">
        <v>1450</v>
      </c>
    </row>
    <row r="526" spans="2:40">
      <c r="B526" s="3"/>
      <c r="C526" s="3"/>
      <c r="D526" s="3"/>
      <c r="E526" s="3"/>
      <c r="F526" s="3"/>
      <c r="G526" s="3"/>
      <c r="H526" s="3"/>
      <c r="I526" s="3"/>
      <c r="J526" s="3"/>
      <c r="K526" s="3"/>
      <c r="L526" s="3"/>
      <c r="Q526" s="72" t="s">
        <v>39</v>
      </c>
      <c r="R526" s="72" t="s">
        <v>1451</v>
      </c>
      <c r="S526" s="73">
        <v>25181</v>
      </c>
      <c r="AL526" s="76">
        <v>95</v>
      </c>
      <c r="AM526" s="76">
        <v>9529</v>
      </c>
      <c r="AN526" s="103" t="s">
        <v>1452</v>
      </c>
    </row>
    <row r="527" spans="2:40">
      <c r="B527" s="3"/>
      <c r="C527" s="3"/>
      <c r="D527" s="3"/>
      <c r="E527" s="3"/>
      <c r="F527" s="3"/>
      <c r="G527" s="3"/>
      <c r="H527" s="3"/>
      <c r="I527" s="3"/>
      <c r="J527" s="3"/>
      <c r="K527" s="3"/>
      <c r="L527" s="3"/>
      <c r="Q527" s="72" t="s">
        <v>39</v>
      </c>
      <c r="R527" s="72" t="s">
        <v>1453</v>
      </c>
      <c r="S527" s="73">
        <v>25183</v>
      </c>
      <c r="AL527" s="76">
        <v>96</v>
      </c>
      <c r="AM527" s="76">
        <v>9601</v>
      </c>
      <c r="AN527" s="103" t="s">
        <v>1454</v>
      </c>
    </row>
    <row r="528" spans="2:40">
      <c r="B528" s="3"/>
      <c r="C528" s="3"/>
      <c r="D528" s="3"/>
      <c r="E528" s="3"/>
      <c r="F528" s="3"/>
      <c r="G528" s="3"/>
      <c r="H528" s="3"/>
      <c r="I528" s="3"/>
      <c r="J528" s="3"/>
      <c r="K528" s="3"/>
      <c r="L528" s="3"/>
      <c r="Q528" s="72" t="s">
        <v>39</v>
      </c>
      <c r="R528" s="72" t="s">
        <v>1455</v>
      </c>
      <c r="S528" s="73">
        <v>25200</v>
      </c>
      <c r="AL528" s="76">
        <v>96</v>
      </c>
      <c r="AM528" s="76">
        <v>9602</v>
      </c>
      <c r="AN528" s="103" t="s">
        <v>1456</v>
      </c>
    </row>
    <row r="529" spans="2:40">
      <c r="B529" s="3"/>
      <c r="C529" s="3"/>
      <c r="D529" s="3"/>
      <c r="E529" s="3"/>
      <c r="F529" s="3"/>
      <c r="G529" s="3"/>
      <c r="H529" s="3"/>
      <c r="I529" s="3"/>
      <c r="J529" s="3"/>
      <c r="K529" s="3"/>
      <c r="L529" s="3"/>
      <c r="Q529" s="72" t="s">
        <v>39</v>
      </c>
      <c r="R529" s="72" t="s">
        <v>1457</v>
      </c>
      <c r="S529" s="73">
        <v>25214</v>
      </c>
      <c r="AL529" s="76">
        <v>96</v>
      </c>
      <c r="AM529" s="76">
        <v>9603</v>
      </c>
      <c r="AN529" s="103" t="s">
        <v>1458</v>
      </c>
    </row>
    <row r="530" spans="2:40">
      <c r="B530" s="3"/>
      <c r="C530" s="3"/>
      <c r="D530" s="3"/>
      <c r="E530" s="3"/>
      <c r="F530" s="3"/>
      <c r="G530" s="3"/>
      <c r="H530" s="3"/>
      <c r="I530" s="3"/>
      <c r="J530" s="3"/>
      <c r="K530" s="3"/>
      <c r="L530" s="3"/>
      <c r="Q530" s="72" t="s">
        <v>39</v>
      </c>
      <c r="R530" s="72" t="s">
        <v>1459</v>
      </c>
      <c r="S530" s="73">
        <v>25224</v>
      </c>
      <c r="AL530" s="76">
        <v>96</v>
      </c>
      <c r="AM530" s="76">
        <v>9609</v>
      </c>
      <c r="AN530" s="103" t="s">
        <v>1460</v>
      </c>
    </row>
    <row r="531" spans="2:40">
      <c r="B531" s="3"/>
      <c r="C531" s="3"/>
      <c r="D531" s="3"/>
      <c r="E531" s="3"/>
      <c r="F531" s="3"/>
      <c r="G531" s="3"/>
      <c r="H531" s="3"/>
      <c r="I531" s="3"/>
      <c r="J531" s="3"/>
      <c r="K531" s="3"/>
      <c r="L531" s="3"/>
      <c r="Q531" s="72" t="s">
        <v>39</v>
      </c>
      <c r="R531" s="72" t="s">
        <v>1461</v>
      </c>
      <c r="S531" s="73">
        <v>25245</v>
      </c>
      <c r="AL531" s="76">
        <v>97</v>
      </c>
      <c r="AM531" s="76">
        <v>9700</v>
      </c>
      <c r="AN531" s="103" t="s">
        <v>680</v>
      </c>
    </row>
    <row r="532" spans="2:40">
      <c r="B532" s="3"/>
      <c r="C532" s="3"/>
      <c r="D532" s="3"/>
      <c r="E532" s="3"/>
      <c r="F532" s="3"/>
      <c r="G532" s="3"/>
      <c r="H532" s="3"/>
      <c r="I532" s="3"/>
      <c r="J532" s="3"/>
      <c r="K532" s="3"/>
      <c r="L532" s="3"/>
      <c r="Q532" s="72" t="s">
        <v>39</v>
      </c>
      <c r="R532" s="72" t="s">
        <v>839</v>
      </c>
      <c r="S532" s="73">
        <v>25258</v>
      </c>
      <c r="AL532" s="76">
        <v>98</v>
      </c>
      <c r="AM532" s="76">
        <v>9810</v>
      </c>
      <c r="AN532" s="103" t="s">
        <v>1462</v>
      </c>
    </row>
    <row r="533" spans="2:40">
      <c r="B533" s="3"/>
      <c r="C533" s="3"/>
      <c r="D533" s="3"/>
      <c r="E533" s="3"/>
      <c r="F533" s="3"/>
      <c r="G533" s="3"/>
      <c r="H533" s="3"/>
      <c r="I533" s="3"/>
      <c r="J533" s="3"/>
      <c r="K533" s="3"/>
      <c r="L533" s="3"/>
      <c r="Q533" s="72" t="s">
        <v>39</v>
      </c>
      <c r="R533" s="72" t="s">
        <v>1463</v>
      </c>
      <c r="S533" s="73">
        <v>25260</v>
      </c>
      <c r="AL533" s="76">
        <v>98</v>
      </c>
      <c r="AM533" s="76">
        <v>9820</v>
      </c>
      <c r="AN533" s="103" t="s">
        <v>1464</v>
      </c>
    </row>
    <row r="534" spans="2:40">
      <c r="B534" s="3"/>
      <c r="C534" s="3"/>
      <c r="D534" s="3"/>
      <c r="E534" s="3"/>
      <c r="F534" s="3"/>
      <c r="G534" s="3"/>
      <c r="H534" s="3"/>
      <c r="I534" s="3"/>
      <c r="J534" s="3"/>
      <c r="K534" s="3"/>
      <c r="L534" s="3"/>
      <c r="Q534" s="72" t="s">
        <v>39</v>
      </c>
      <c r="R534" s="72" t="s">
        <v>1465</v>
      </c>
      <c r="S534" s="73">
        <v>25269</v>
      </c>
      <c r="AL534" s="76">
        <v>99</v>
      </c>
      <c r="AM534" s="76">
        <v>9900</v>
      </c>
      <c r="AN534" s="103" t="s">
        <v>686</v>
      </c>
    </row>
    <row r="535" spans="2:40">
      <c r="B535" s="3"/>
      <c r="C535" s="3"/>
      <c r="D535" s="3"/>
      <c r="E535" s="3"/>
      <c r="F535" s="3"/>
      <c r="G535" s="3"/>
      <c r="H535" s="3"/>
      <c r="I535" s="3"/>
      <c r="J535" s="3"/>
      <c r="K535" s="3"/>
      <c r="L535" s="3"/>
      <c r="Q535" s="72" t="s">
        <v>39</v>
      </c>
      <c r="R535" s="72" t="s">
        <v>1466</v>
      </c>
      <c r="S535" s="73">
        <v>25279</v>
      </c>
    </row>
    <row r="536" spans="2:40">
      <c r="B536" s="3"/>
      <c r="C536" s="3"/>
      <c r="D536" s="3"/>
      <c r="E536" s="3"/>
      <c r="F536" s="3"/>
      <c r="G536" s="3"/>
      <c r="H536" s="3"/>
      <c r="I536" s="3"/>
      <c r="J536" s="3"/>
      <c r="K536" s="3"/>
      <c r="L536" s="3"/>
      <c r="Q536" s="72" t="s">
        <v>39</v>
      </c>
      <c r="R536" s="72" t="s">
        <v>1467</v>
      </c>
      <c r="S536" s="73">
        <v>25281</v>
      </c>
    </row>
    <row r="537" spans="2:40">
      <c r="B537" s="3"/>
      <c r="C537" s="3"/>
      <c r="D537" s="3"/>
      <c r="E537" s="3"/>
      <c r="F537" s="3"/>
      <c r="G537" s="3"/>
      <c r="H537" s="3"/>
      <c r="I537" s="3"/>
      <c r="J537" s="3"/>
      <c r="K537" s="3"/>
      <c r="L537" s="3"/>
      <c r="Q537" s="72" t="s">
        <v>39</v>
      </c>
      <c r="R537" s="72" t="s">
        <v>1468</v>
      </c>
      <c r="S537" s="73">
        <v>25286</v>
      </c>
    </row>
    <row r="538" spans="2:40">
      <c r="B538" s="3"/>
      <c r="C538" s="3"/>
      <c r="D538" s="3"/>
      <c r="E538" s="3"/>
      <c r="F538" s="3"/>
      <c r="G538" s="3"/>
      <c r="H538" s="3"/>
      <c r="I538" s="3"/>
      <c r="J538" s="3"/>
      <c r="K538" s="3"/>
      <c r="L538" s="3"/>
      <c r="Q538" s="72" t="s">
        <v>39</v>
      </c>
      <c r="R538" s="72" t="s">
        <v>1469</v>
      </c>
      <c r="S538" s="73">
        <v>25288</v>
      </c>
    </row>
    <row r="539" spans="2:40">
      <c r="B539" s="3"/>
      <c r="C539" s="3"/>
      <c r="D539" s="3"/>
      <c r="E539" s="3"/>
      <c r="F539" s="3"/>
      <c r="G539" s="3"/>
      <c r="H539" s="3"/>
      <c r="I539" s="3"/>
      <c r="J539" s="3"/>
      <c r="K539" s="3"/>
      <c r="L539" s="3"/>
      <c r="Q539" s="72" t="s">
        <v>39</v>
      </c>
      <c r="R539" s="72" t="s">
        <v>1470</v>
      </c>
      <c r="S539" s="73">
        <v>25290</v>
      </c>
    </row>
    <row r="540" spans="2:40">
      <c r="B540" s="3"/>
      <c r="C540" s="3"/>
      <c r="D540" s="3"/>
      <c r="E540" s="3"/>
      <c r="F540" s="3"/>
      <c r="G540" s="3"/>
      <c r="H540" s="3"/>
      <c r="I540" s="3"/>
      <c r="J540" s="3"/>
      <c r="K540" s="3"/>
      <c r="L540" s="3"/>
      <c r="Q540" s="72" t="s">
        <v>39</v>
      </c>
      <c r="R540" s="72" t="s">
        <v>1471</v>
      </c>
      <c r="S540" s="73">
        <v>25293</v>
      </c>
    </row>
    <row r="541" spans="2:40">
      <c r="B541" s="3"/>
      <c r="C541" s="3"/>
      <c r="D541" s="3"/>
      <c r="E541" s="3"/>
      <c r="F541" s="3"/>
      <c r="G541" s="3"/>
      <c r="H541" s="3"/>
      <c r="I541" s="3"/>
      <c r="J541" s="3"/>
      <c r="K541" s="3"/>
      <c r="L541" s="3"/>
      <c r="Q541" s="72" t="s">
        <v>39</v>
      </c>
      <c r="R541" s="72" t="s">
        <v>1472</v>
      </c>
      <c r="S541" s="73">
        <v>25295</v>
      </c>
    </row>
    <row r="542" spans="2:40">
      <c r="B542" s="3"/>
      <c r="C542" s="3"/>
      <c r="D542" s="3"/>
      <c r="E542" s="3"/>
      <c r="F542" s="3"/>
      <c r="G542" s="3"/>
      <c r="H542" s="3"/>
      <c r="I542" s="3"/>
      <c r="J542" s="3"/>
      <c r="K542" s="3"/>
      <c r="L542" s="3"/>
      <c r="Q542" s="72" t="s">
        <v>39</v>
      </c>
      <c r="R542" s="72" t="s">
        <v>1473</v>
      </c>
      <c r="S542" s="73">
        <v>25297</v>
      </c>
    </row>
    <row r="543" spans="2:40">
      <c r="B543" s="3"/>
      <c r="C543" s="3"/>
      <c r="D543" s="3"/>
      <c r="E543" s="3"/>
      <c r="F543" s="3"/>
      <c r="G543" s="3"/>
      <c r="H543" s="3"/>
      <c r="I543" s="3"/>
      <c r="J543" s="3"/>
      <c r="K543" s="3"/>
      <c r="L543" s="3"/>
      <c r="Q543" s="72" t="s">
        <v>39</v>
      </c>
      <c r="R543" s="72" t="s">
        <v>1474</v>
      </c>
      <c r="S543" s="73">
        <v>25299</v>
      </c>
    </row>
    <row r="544" spans="2:40">
      <c r="B544" s="3"/>
      <c r="C544" s="3"/>
      <c r="D544" s="3"/>
      <c r="E544" s="3"/>
      <c r="F544" s="3"/>
      <c r="G544" s="3"/>
      <c r="H544" s="3"/>
      <c r="I544" s="3"/>
      <c r="J544" s="3"/>
      <c r="K544" s="3"/>
      <c r="L544" s="3"/>
      <c r="Q544" s="72" t="s">
        <v>39</v>
      </c>
      <c r="R544" s="72" t="s">
        <v>1475</v>
      </c>
      <c r="S544" s="73">
        <v>25307</v>
      </c>
    </row>
    <row r="545" spans="2:19">
      <c r="B545" s="3"/>
      <c r="C545" s="3"/>
      <c r="D545" s="3"/>
      <c r="E545" s="3"/>
      <c r="F545" s="3"/>
      <c r="G545" s="3"/>
      <c r="H545" s="3"/>
      <c r="I545" s="3"/>
      <c r="J545" s="3"/>
      <c r="K545" s="3"/>
      <c r="L545" s="3"/>
      <c r="Q545" s="72" t="s">
        <v>39</v>
      </c>
      <c r="R545" s="72" t="s">
        <v>585</v>
      </c>
      <c r="S545" s="73">
        <v>25312</v>
      </c>
    </row>
    <row r="546" spans="2:19">
      <c r="B546" s="3"/>
      <c r="C546" s="3"/>
      <c r="D546" s="3"/>
      <c r="E546" s="3"/>
      <c r="F546" s="3"/>
      <c r="G546" s="3"/>
      <c r="H546" s="3"/>
      <c r="I546" s="3"/>
      <c r="J546" s="3"/>
      <c r="K546" s="3"/>
      <c r="L546" s="3"/>
      <c r="Q546" s="72" t="s">
        <v>39</v>
      </c>
      <c r="R546" s="72" t="s">
        <v>1476</v>
      </c>
      <c r="S546" s="73">
        <v>25317</v>
      </c>
    </row>
    <row r="547" spans="2:19">
      <c r="B547" s="3"/>
      <c r="C547" s="3"/>
      <c r="D547" s="3"/>
      <c r="E547" s="3"/>
      <c r="F547" s="3"/>
      <c r="G547" s="3"/>
      <c r="H547" s="3"/>
      <c r="I547" s="3"/>
      <c r="J547" s="3"/>
      <c r="K547" s="3"/>
      <c r="L547" s="3"/>
      <c r="Q547" s="72" t="s">
        <v>39</v>
      </c>
      <c r="R547" s="72" t="s">
        <v>1477</v>
      </c>
      <c r="S547" s="73">
        <v>25320</v>
      </c>
    </row>
    <row r="548" spans="2:19">
      <c r="B548" s="3"/>
      <c r="C548" s="3"/>
      <c r="D548" s="3"/>
      <c r="E548" s="3"/>
      <c r="F548" s="3"/>
      <c r="G548" s="3"/>
      <c r="H548" s="3"/>
      <c r="I548" s="3"/>
      <c r="J548" s="3"/>
      <c r="K548" s="3"/>
      <c r="L548" s="3"/>
      <c r="Q548" s="72" t="s">
        <v>39</v>
      </c>
      <c r="R548" s="72" t="s">
        <v>1478</v>
      </c>
      <c r="S548" s="73">
        <v>25322</v>
      </c>
    </row>
    <row r="549" spans="2:19">
      <c r="B549" s="3"/>
      <c r="C549" s="3"/>
      <c r="D549" s="3"/>
      <c r="E549" s="3"/>
      <c r="F549" s="3"/>
      <c r="G549" s="3"/>
      <c r="H549" s="3"/>
      <c r="I549" s="3"/>
      <c r="J549" s="3"/>
      <c r="K549" s="3"/>
      <c r="L549" s="3"/>
      <c r="Q549" s="72" t="s">
        <v>39</v>
      </c>
      <c r="R549" s="72" t="s">
        <v>1479</v>
      </c>
      <c r="S549" s="73">
        <v>25324</v>
      </c>
    </row>
    <row r="550" spans="2:19">
      <c r="B550" s="3"/>
      <c r="C550" s="3"/>
      <c r="D550" s="3"/>
      <c r="E550" s="3"/>
      <c r="F550" s="3"/>
      <c r="G550" s="3"/>
      <c r="H550" s="3"/>
      <c r="I550" s="3"/>
      <c r="J550" s="3"/>
      <c r="K550" s="3"/>
      <c r="L550" s="3"/>
      <c r="Q550" s="72" t="s">
        <v>39</v>
      </c>
      <c r="R550" s="72" t="s">
        <v>1480</v>
      </c>
      <c r="S550" s="73">
        <v>25326</v>
      </c>
    </row>
    <row r="551" spans="2:19">
      <c r="B551" s="3"/>
      <c r="C551" s="3"/>
      <c r="D551" s="3"/>
      <c r="E551" s="3"/>
      <c r="F551" s="3"/>
      <c r="G551" s="3"/>
      <c r="H551" s="3"/>
      <c r="I551" s="3"/>
      <c r="J551" s="3"/>
      <c r="K551" s="3"/>
      <c r="L551" s="3"/>
      <c r="Q551" s="72" t="s">
        <v>39</v>
      </c>
      <c r="R551" s="72" t="s">
        <v>1481</v>
      </c>
      <c r="S551" s="73">
        <v>25328</v>
      </c>
    </row>
    <row r="552" spans="2:19">
      <c r="B552" s="3"/>
      <c r="C552" s="3"/>
      <c r="D552" s="3"/>
      <c r="E552" s="3"/>
      <c r="F552" s="3"/>
      <c r="G552" s="3"/>
      <c r="H552" s="3"/>
      <c r="I552" s="3"/>
      <c r="J552" s="3"/>
      <c r="K552" s="3"/>
      <c r="L552" s="3"/>
      <c r="Q552" s="72" t="s">
        <v>39</v>
      </c>
      <c r="R552" s="72" t="s">
        <v>1482</v>
      </c>
      <c r="S552" s="73">
        <v>25335</v>
      </c>
    </row>
    <row r="553" spans="2:19">
      <c r="B553" s="3"/>
      <c r="C553" s="3"/>
      <c r="D553" s="3"/>
      <c r="E553" s="3"/>
      <c r="F553" s="3"/>
      <c r="G553" s="3"/>
      <c r="H553" s="3"/>
      <c r="I553" s="3"/>
      <c r="J553" s="3"/>
      <c r="K553" s="3"/>
      <c r="L553" s="3"/>
      <c r="Q553" s="72" t="s">
        <v>39</v>
      </c>
      <c r="R553" s="72" t="s">
        <v>1483</v>
      </c>
      <c r="S553" s="73">
        <v>25339</v>
      </c>
    </row>
    <row r="554" spans="2:19">
      <c r="B554" s="3"/>
      <c r="C554" s="3"/>
      <c r="D554" s="3"/>
      <c r="E554" s="3"/>
      <c r="F554" s="3"/>
      <c r="G554" s="3"/>
      <c r="H554" s="3"/>
      <c r="I554" s="3"/>
      <c r="J554" s="3"/>
      <c r="K554" s="3"/>
      <c r="L554" s="3"/>
      <c r="Q554" s="72" t="s">
        <v>39</v>
      </c>
      <c r="R554" s="72" t="s">
        <v>1484</v>
      </c>
      <c r="S554" s="73">
        <v>25368</v>
      </c>
    </row>
    <row r="555" spans="2:19">
      <c r="B555" s="3"/>
      <c r="C555" s="3"/>
      <c r="D555" s="3"/>
      <c r="E555" s="3"/>
      <c r="F555" s="3"/>
      <c r="G555" s="3"/>
      <c r="H555" s="3"/>
      <c r="I555" s="3"/>
      <c r="J555" s="3"/>
      <c r="K555" s="3"/>
      <c r="L555" s="3"/>
      <c r="Q555" s="72" t="s">
        <v>39</v>
      </c>
      <c r="R555" s="72" t="s">
        <v>1485</v>
      </c>
      <c r="S555" s="73">
        <v>25372</v>
      </c>
    </row>
    <row r="556" spans="2:19">
      <c r="B556" s="3"/>
      <c r="C556" s="3"/>
      <c r="D556" s="3"/>
      <c r="E556" s="3"/>
      <c r="F556" s="3"/>
      <c r="G556" s="3"/>
      <c r="H556" s="3"/>
      <c r="I556" s="3"/>
      <c r="J556" s="3"/>
      <c r="K556" s="3"/>
      <c r="L556" s="3"/>
      <c r="Q556" s="72" t="s">
        <v>39</v>
      </c>
      <c r="R556" s="72" t="s">
        <v>1486</v>
      </c>
      <c r="S556" s="73">
        <v>25377</v>
      </c>
    </row>
    <row r="557" spans="2:19">
      <c r="B557" s="3"/>
      <c r="C557" s="3"/>
      <c r="D557" s="3"/>
      <c r="E557" s="3"/>
      <c r="F557" s="3"/>
      <c r="G557" s="3"/>
      <c r="H557" s="3"/>
      <c r="I557" s="3"/>
      <c r="J557" s="3"/>
      <c r="K557" s="3"/>
      <c r="L557" s="3"/>
      <c r="Q557" s="72" t="s">
        <v>39</v>
      </c>
      <c r="R557" s="72" t="s">
        <v>1487</v>
      </c>
      <c r="S557" s="73">
        <v>25386</v>
      </c>
    </row>
    <row r="558" spans="2:19">
      <c r="B558" s="3"/>
      <c r="C558" s="3"/>
      <c r="D558" s="3"/>
      <c r="E558" s="3"/>
      <c r="F558" s="3"/>
      <c r="G558" s="3"/>
      <c r="H558" s="3"/>
      <c r="I558" s="3"/>
      <c r="J558" s="3"/>
      <c r="K558" s="3"/>
      <c r="L558" s="3"/>
      <c r="Q558" s="72" t="s">
        <v>39</v>
      </c>
      <c r="R558" s="72" t="s">
        <v>1488</v>
      </c>
      <c r="S558" s="73">
        <v>25394</v>
      </c>
    </row>
    <row r="559" spans="2:19">
      <c r="B559" s="3"/>
      <c r="C559" s="3"/>
      <c r="D559" s="3"/>
      <c r="E559" s="3"/>
      <c r="F559" s="3"/>
      <c r="G559" s="3"/>
      <c r="H559" s="3"/>
      <c r="I559" s="3"/>
      <c r="J559" s="3"/>
      <c r="K559" s="3"/>
      <c r="L559" s="3"/>
      <c r="Q559" s="72" t="s">
        <v>39</v>
      </c>
      <c r="R559" s="72" t="s">
        <v>1489</v>
      </c>
      <c r="S559" s="73">
        <v>25398</v>
      </c>
    </row>
    <row r="560" spans="2:19">
      <c r="B560" s="3"/>
      <c r="C560" s="3"/>
      <c r="D560" s="3"/>
      <c r="E560" s="3"/>
      <c r="F560" s="3"/>
      <c r="G560" s="3"/>
      <c r="H560" s="3"/>
      <c r="I560" s="3"/>
      <c r="J560" s="3"/>
      <c r="K560" s="3"/>
      <c r="L560" s="3"/>
      <c r="Q560" s="72" t="s">
        <v>39</v>
      </c>
      <c r="R560" s="72" t="s">
        <v>1261</v>
      </c>
      <c r="S560" s="73">
        <v>25402</v>
      </c>
    </row>
    <row r="561" spans="2:19">
      <c r="B561" s="3"/>
      <c r="C561" s="3"/>
      <c r="D561" s="3"/>
      <c r="E561" s="3"/>
      <c r="F561" s="3"/>
      <c r="G561" s="3"/>
      <c r="H561" s="3"/>
      <c r="I561" s="3"/>
      <c r="J561" s="3"/>
      <c r="K561" s="3"/>
      <c r="L561" s="3"/>
      <c r="Q561" s="72" t="s">
        <v>39</v>
      </c>
      <c r="R561" s="72" t="s">
        <v>1490</v>
      </c>
      <c r="S561" s="73">
        <v>25407</v>
      </c>
    </row>
    <row r="562" spans="2:19">
      <c r="B562" s="3"/>
      <c r="C562" s="3"/>
      <c r="D562" s="3"/>
      <c r="E562" s="3"/>
      <c r="F562" s="3"/>
      <c r="G562" s="3"/>
      <c r="H562" s="3"/>
      <c r="I562" s="3"/>
      <c r="J562" s="3"/>
      <c r="K562" s="3"/>
      <c r="L562" s="3"/>
      <c r="Q562" s="72" t="s">
        <v>39</v>
      </c>
      <c r="R562" s="72" t="s">
        <v>1491</v>
      </c>
      <c r="S562" s="73">
        <v>25426</v>
      </c>
    </row>
    <row r="563" spans="2:19">
      <c r="B563" s="3"/>
      <c r="C563" s="3"/>
      <c r="D563" s="3"/>
      <c r="E563" s="3"/>
      <c r="F563" s="3"/>
      <c r="G563" s="3"/>
      <c r="H563" s="3"/>
      <c r="I563" s="3"/>
      <c r="J563" s="3"/>
      <c r="K563" s="3"/>
      <c r="L563" s="3"/>
      <c r="Q563" s="72" t="s">
        <v>39</v>
      </c>
      <c r="R563" s="72" t="s">
        <v>1492</v>
      </c>
      <c r="S563" s="73">
        <v>25430</v>
      </c>
    </row>
    <row r="564" spans="2:19">
      <c r="B564" s="3"/>
      <c r="C564" s="3"/>
      <c r="D564" s="3"/>
      <c r="E564" s="3"/>
      <c r="F564" s="3"/>
      <c r="G564" s="3"/>
      <c r="H564" s="3"/>
      <c r="I564" s="3"/>
      <c r="J564" s="3"/>
      <c r="K564" s="3"/>
      <c r="L564" s="3"/>
      <c r="Q564" s="72" t="s">
        <v>39</v>
      </c>
      <c r="R564" s="72" t="s">
        <v>1493</v>
      </c>
      <c r="S564" s="73">
        <v>25436</v>
      </c>
    </row>
    <row r="565" spans="2:19">
      <c r="B565" s="3"/>
      <c r="C565" s="3"/>
      <c r="D565" s="3"/>
      <c r="E565" s="3"/>
      <c r="F565" s="3"/>
      <c r="G565" s="3"/>
      <c r="H565" s="3"/>
      <c r="I565" s="3"/>
      <c r="J565" s="3"/>
      <c r="K565" s="3"/>
      <c r="L565" s="3"/>
      <c r="Q565" s="72" t="s">
        <v>39</v>
      </c>
      <c r="R565" s="72" t="s">
        <v>1494</v>
      </c>
      <c r="S565" s="73">
        <v>25438</v>
      </c>
    </row>
    <row r="566" spans="2:19">
      <c r="B566" s="3"/>
      <c r="C566" s="3"/>
      <c r="D566" s="3"/>
      <c r="E566" s="3"/>
      <c r="F566" s="3"/>
      <c r="G566" s="3"/>
      <c r="H566" s="3"/>
      <c r="I566" s="3"/>
      <c r="J566" s="3"/>
      <c r="K566" s="3"/>
      <c r="L566" s="3"/>
      <c r="Q566" s="72" t="s">
        <v>39</v>
      </c>
      <c r="R566" s="72" t="s">
        <v>1495</v>
      </c>
      <c r="S566" s="73">
        <v>25473</v>
      </c>
    </row>
    <row r="567" spans="2:19">
      <c r="B567" s="3"/>
      <c r="C567" s="3"/>
      <c r="D567" s="3"/>
      <c r="E567" s="3"/>
      <c r="F567" s="3"/>
      <c r="G567" s="3"/>
      <c r="H567" s="3"/>
      <c r="I567" s="3"/>
      <c r="J567" s="3"/>
      <c r="K567" s="3"/>
      <c r="L567" s="3"/>
      <c r="Q567" s="72" t="s">
        <v>39</v>
      </c>
      <c r="R567" s="72" t="s">
        <v>47</v>
      </c>
      <c r="S567" s="73">
        <v>25483</v>
      </c>
    </row>
    <row r="568" spans="2:19">
      <c r="B568" s="3"/>
      <c r="C568" s="3"/>
      <c r="D568" s="3"/>
      <c r="E568" s="3"/>
      <c r="F568" s="3"/>
      <c r="G568" s="3"/>
      <c r="H568" s="3"/>
      <c r="I568" s="3"/>
      <c r="J568" s="3"/>
      <c r="K568" s="3"/>
      <c r="L568" s="3"/>
      <c r="Q568" s="72" t="s">
        <v>39</v>
      </c>
      <c r="R568" s="72" t="s">
        <v>1496</v>
      </c>
      <c r="S568" s="73">
        <v>25486</v>
      </c>
    </row>
    <row r="569" spans="2:19">
      <c r="B569" s="3"/>
      <c r="C569" s="3"/>
      <c r="D569" s="3"/>
      <c r="E569" s="3"/>
      <c r="F569" s="3"/>
      <c r="G569" s="3"/>
      <c r="H569" s="3"/>
      <c r="I569" s="3"/>
      <c r="J569" s="3"/>
      <c r="K569" s="3"/>
      <c r="L569" s="3"/>
      <c r="Q569" s="72" t="s">
        <v>39</v>
      </c>
      <c r="R569" s="72" t="s">
        <v>1497</v>
      </c>
      <c r="S569" s="73">
        <v>25488</v>
      </c>
    </row>
    <row r="570" spans="2:19">
      <c r="B570" s="3"/>
      <c r="C570" s="3"/>
      <c r="D570" s="3"/>
      <c r="E570" s="3"/>
      <c r="F570" s="3"/>
      <c r="G570" s="3"/>
      <c r="H570" s="3"/>
      <c r="I570" s="3"/>
      <c r="J570" s="3"/>
      <c r="K570" s="3"/>
      <c r="L570" s="3"/>
      <c r="Q570" s="72" t="s">
        <v>39</v>
      </c>
      <c r="R570" s="72" t="s">
        <v>1498</v>
      </c>
      <c r="S570" s="73">
        <v>25489</v>
      </c>
    </row>
    <row r="571" spans="2:19">
      <c r="B571" s="3"/>
      <c r="C571" s="3"/>
      <c r="D571" s="3"/>
      <c r="E571" s="3"/>
      <c r="F571" s="3"/>
      <c r="G571" s="3"/>
      <c r="H571" s="3"/>
      <c r="I571" s="3"/>
      <c r="J571" s="3"/>
      <c r="K571" s="3"/>
      <c r="L571" s="3"/>
      <c r="Q571" s="72" t="s">
        <v>39</v>
      </c>
      <c r="R571" s="72" t="s">
        <v>1499</v>
      </c>
      <c r="S571" s="73">
        <v>25491</v>
      </c>
    </row>
    <row r="572" spans="2:19">
      <c r="B572" s="3"/>
      <c r="C572" s="3"/>
      <c r="D572" s="3"/>
      <c r="E572" s="3"/>
      <c r="F572" s="3"/>
      <c r="G572" s="3"/>
      <c r="H572" s="3"/>
      <c r="I572" s="3"/>
      <c r="J572" s="3"/>
      <c r="K572" s="3"/>
      <c r="L572" s="3"/>
      <c r="Q572" s="72" t="s">
        <v>39</v>
      </c>
      <c r="R572" s="72" t="s">
        <v>749</v>
      </c>
      <c r="S572" s="73">
        <v>25506</v>
      </c>
    </row>
    <row r="573" spans="2:19">
      <c r="B573" s="3"/>
      <c r="C573" s="3"/>
      <c r="D573" s="3"/>
      <c r="E573" s="3"/>
      <c r="F573" s="3"/>
      <c r="G573" s="3"/>
      <c r="H573" s="3"/>
      <c r="I573" s="3"/>
      <c r="J573" s="3"/>
      <c r="K573" s="3"/>
      <c r="L573" s="3"/>
      <c r="Q573" s="72" t="s">
        <v>39</v>
      </c>
      <c r="R573" s="72" t="s">
        <v>1500</v>
      </c>
      <c r="S573" s="73">
        <v>25513</v>
      </c>
    </row>
    <row r="574" spans="2:19">
      <c r="B574" s="3"/>
      <c r="C574" s="3"/>
      <c r="D574" s="3"/>
      <c r="E574" s="3"/>
      <c r="F574" s="3"/>
      <c r="G574" s="3"/>
      <c r="H574" s="3"/>
      <c r="I574" s="3"/>
      <c r="J574" s="3"/>
      <c r="K574" s="3"/>
      <c r="L574" s="3"/>
      <c r="Q574" s="72" t="s">
        <v>39</v>
      </c>
      <c r="R574" s="72" t="s">
        <v>1501</v>
      </c>
      <c r="S574" s="73">
        <v>25518</v>
      </c>
    </row>
    <row r="575" spans="2:19">
      <c r="B575" s="3"/>
      <c r="C575" s="3"/>
      <c r="D575" s="3"/>
      <c r="E575" s="3"/>
      <c r="F575" s="3"/>
      <c r="G575" s="3"/>
      <c r="H575" s="3"/>
      <c r="I575" s="3"/>
      <c r="J575" s="3"/>
      <c r="K575" s="3"/>
      <c r="L575" s="3"/>
      <c r="Q575" s="72" t="s">
        <v>39</v>
      </c>
      <c r="R575" s="72" t="s">
        <v>1502</v>
      </c>
      <c r="S575" s="73">
        <v>25524</v>
      </c>
    </row>
    <row r="576" spans="2:19">
      <c r="B576" s="3"/>
      <c r="C576" s="3"/>
      <c r="D576" s="3"/>
      <c r="E576" s="3"/>
      <c r="F576" s="3"/>
      <c r="G576" s="3"/>
      <c r="H576" s="3"/>
      <c r="I576" s="3"/>
      <c r="J576" s="3"/>
      <c r="K576" s="3"/>
      <c r="L576" s="3"/>
      <c r="Q576" s="72" t="s">
        <v>39</v>
      </c>
      <c r="R576" s="72" t="s">
        <v>1503</v>
      </c>
      <c r="S576" s="73">
        <v>25530</v>
      </c>
    </row>
    <row r="577" spans="2:19">
      <c r="B577" s="3"/>
      <c r="C577" s="3"/>
      <c r="D577" s="3"/>
      <c r="E577" s="3"/>
      <c r="F577" s="3"/>
      <c r="G577" s="3"/>
      <c r="H577" s="3"/>
      <c r="I577" s="3"/>
      <c r="J577" s="3"/>
      <c r="K577" s="3"/>
      <c r="L577" s="3"/>
      <c r="Q577" s="72" t="s">
        <v>39</v>
      </c>
      <c r="R577" s="72" t="s">
        <v>1504</v>
      </c>
      <c r="S577" s="73">
        <v>25535</v>
      </c>
    </row>
    <row r="578" spans="2:19">
      <c r="B578" s="3"/>
      <c r="C578" s="3"/>
      <c r="D578" s="3"/>
      <c r="E578" s="3"/>
      <c r="F578" s="3"/>
      <c r="G578" s="3"/>
      <c r="H578" s="3"/>
      <c r="I578" s="3"/>
      <c r="J578" s="3"/>
      <c r="K578" s="3"/>
      <c r="L578" s="3"/>
      <c r="Q578" s="72" t="s">
        <v>39</v>
      </c>
      <c r="R578" s="72" t="s">
        <v>1505</v>
      </c>
      <c r="S578" s="73">
        <v>25572</v>
      </c>
    </row>
    <row r="579" spans="2:19">
      <c r="B579" s="3"/>
      <c r="C579" s="3"/>
      <c r="D579" s="3"/>
      <c r="E579" s="3"/>
      <c r="F579" s="3"/>
      <c r="G579" s="3"/>
      <c r="H579" s="3"/>
      <c r="I579" s="3"/>
      <c r="J579" s="3"/>
      <c r="K579" s="3"/>
      <c r="L579" s="3"/>
      <c r="Q579" s="72" t="s">
        <v>39</v>
      </c>
      <c r="R579" s="72" t="s">
        <v>1506</v>
      </c>
      <c r="S579" s="73">
        <v>25580</v>
      </c>
    </row>
    <row r="580" spans="2:19">
      <c r="B580" s="3"/>
      <c r="C580" s="3"/>
      <c r="D580" s="3"/>
      <c r="E580" s="3"/>
      <c r="F580" s="3"/>
      <c r="G580" s="3"/>
      <c r="H580" s="3"/>
      <c r="I580" s="3"/>
      <c r="J580" s="3"/>
      <c r="K580" s="3"/>
      <c r="L580" s="3"/>
      <c r="Q580" s="72" t="s">
        <v>39</v>
      </c>
      <c r="R580" s="72" t="s">
        <v>1507</v>
      </c>
      <c r="S580" s="73">
        <v>25592</v>
      </c>
    </row>
    <row r="581" spans="2:19">
      <c r="B581" s="3"/>
      <c r="C581" s="3"/>
      <c r="D581" s="3"/>
      <c r="E581" s="3"/>
      <c r="F581" s="3"/>
      <c r="G581" s="3"/>
      <c r="H581" s="3"/>
      <c r="I581" s="3"/>
      <c r="J581" s="3"/>
      <c r="K581" s="3"/>
      <c r="L581" s="3"/>
      <c r="Q581" s="72" t="s">
        <v>39</v>
      </c>
      <c r="R581" s="72" t="s">
        <v>1508</v>
      </c>
      <c r="S581" s="73">
        <v>25594</v>
      </c>
    </row>
    <row r="582" spans="2:19">
      <c r="B582" s="3"/>
      <c r="C582" s="3"/>
      <c r="D582" s="3"/>
      <c r="E582" s="3"/>
      <c r="F582" s="3"/>
      <c r="G582" s="3"/>
      <c r="H582" s="3"/>
      <c r="I582" s="3"/>
      <c r="J582" s="3"/>
      <c r="K582" s="3"/>
      <c r="L582" s="3"/>
      <c r="Q582" s="72" t="s">
        <v>39</v>
      </c>
      <c r="R582" s="72" t="s">
        <v>1509</v>
      </c>
      <c r="S582" s="73">
        <v>25596</v>
      </c>
    </row>
    <row r="583" spans="2:19">
      <c r="B583" s="3"/>
      <c r="C583" s="3"/>
      <c r="D583" s="3"/>
      <c r="E583" s="3"/>
      <c r="F583" s="3"/>
      <c r="G583" s="3"/>
      <c r="H583" s="3"/>
      <c r="I583" s="3"/>
      <c r="J583" s="3"/>
      <c r="K583" s="3"/>
      <c r="L583" s="3"/>
      <c r="Q583" s="72" t="s">
        <v>39</v>
      </c>
      <c r="R583" s="72" t="s">
        <v>1510</v>
      </c>
      <c r="S583" s="73">
        <v>25599</v>
      </c>
    </row>
    <row r="584" spans="2:19">
      <c r="B584" s="3"/>
      <c r="C584" s="3"/>
      <c r="D584" s="3"/>
      <c r="E584" s="3"/>
      <c r="F584" s="3"/>
      <c r="G584" s="3"/>
      <c r="H584" s="3"/>
      <c r="I584" s="3"/>
      <c r="J584" s="3"/>
      <c r="K584" s="3"/>
      <c r="L584" s="3"/>
      <c r="Q584" s="72" t="s">
        <v>39</v>
      </c>
      <c r="R584" s="72" t="s">
        <v>1511</v>
      </c>
      <c r="S584" s="73">
        <v>25612</v>
      </c>
    </row>
    <row r="585" spans="2:19">
      <c r="B585" s="3"/>
      <c r="C585" s="3"/>
      <c r="D585" s="3"/>
      <c r="E585" s="3"/>
      <c r="F585" s="3"/>
      <c r="G585" s="3"/>
      <c r="H585" s="3"/>
      <c r="I585" s="3"/>
      <c r="J585" s="3"/>
      <c r="K585" s="3"/>
      <c r="L585" s="3"/>
      <c r="Q585" s="72" t="s">
        <v>39</v>
      </c>
      <c r="R585" s="72" t="s">
        <v>1512</v>
      </c>
      <c r="S585" s="73">
        <v>25645</v>
      </c>
    </row>
    <row r="586" spans="2:19">
      <c r="B586" s="3"/>
      <c r="C586" s="3"/>
      <c r="D586" s="3"/>
      <c r="E586" s="3"/>
      <c r="F586" s="3"/>
      <c r="G586" s="3"/>
      <c r="H586" s="3"/>
      <c r="I586" s="3"/>
      <c r="J586" s="3"/>
      <c r="K586" s="3"/>
      <c r="L586" s="3"/>
      <c r="Q586" s="72" t="s">
        <v>39</v>
      </c>
      <c r="R586" s="72" t="s">
        <v>1513</v>
      </c>
      <c r="S586" s="73">
        <v>25649</v>
      </c>
    </row>
    <row r="587" spans="2:19">
      <c r="B587" s="3"/>
      <c r="C587" s="3"/>
      <c r="D587" s="3"/>
      <c r="E587" s="3"/>
      <c r="F587" s="3"/>
      <c r="G587" s="3"/>
      <c r="H587" s="3"/>
      <c r="I587" s="3"/>
      <c r="J587" s="3"/>
      <c r="K587" s="3"/>
      <c r="L587" s="3"/>
      <c r="Q587" s="72" t="s">
        <v>39</v>
      </c>
      <c r="R587" s="72" t="s">
        <v>1514</v>
      </c>
      <c r="S587" s="73">
        <v>25653</v>
      </c>
    </row>
    <row r="588" spans="2:19">
      <c r="B588" s="3"/>
      <c r="C588" s="3"/>
      <c r="D588" s="3"/>
      <c r="E588" s="3"/>
      <c r="F588" s="3"/>
      <c r="G588" s="3"/>
      <c r="H588" s="3"/>
      <c r="I588" s="3"/>
      <c r="J588" s="3"/>
      <c r="K588" s="3"/>
      <c r="L588" s="3"/>
      <c r="Q588" s="72" t="s">
        <v>39</v>
      </c>
      <c r="R588" s="72" t="s">
        <v>694</v>
      </c>
      <c r="S588" s="73">
        <v>25658</v>
      </c>
    </row>
    <row r="589" spans="2:19">
      <c r="B589" s="3"/>
      <c r="C589" s="3"/>
      <c r="D589" s="3"/>
      <c r="E589" s="3"/>
      <c r="F589" s="3"/>
      <c r="G589" s="3"/>
      <c r="H589" s="3"/>
      <c r="I589" s="3"/>
      <c r="J589" s="3"/>
      <c r="K589" s="3"/>
      <c r="L589" s="3"/>
      <c r="Q589" s="72" t="s">
        <v>39</v>
      </c>
      <c r="R589" s="72" t="s">
        <v>1515</v>
      </c>
      <c r="S589" s="73">
        <v>25662</v>
      </c>
    </row>
    <row r="590" spans="2:19">
      <c r="B590" s="3"/>
      <c r="C590" s="3"/>
      <c r="D590" s="3"/>
      <c r="E590" s="3"/>
      <c r="F590" s="3"/>
      <c r="G590" s="3"/>
      <c r="H590" s="3"/>
      <c r="I590" s="3"/>
      <c r="J590" s="3"/>
      <c r="K590" s="3"/>
      <c r="L590" s="3"/>
      <c r="Q590" s="72" t="s">
        <v>39</v>
      </c>
      <c r="R590" s="72" t="s">
        <v>1516</v>
      </c>
      <c r="S590" s="73">
        <v>25718</v>
      </c>
    </row>
    <row r="591" spans="2:19">
      <c r="B591" s="3"/>
      <c r="C591" s="3"/>
      <c r="D591" s="3"/>
      <c r="E591" s="3"/>
      <c r="F591" s="3"/>
      <c r="G591" s="3"/>
      <c r="H591" s="3"/>
      <c r="I591" s="3"/>
      <c r="J591" s="3"/>
      <c r="K591" s="3"/>
      <c r="L591" s="3"/>
      <c r="Q591" s="72" t="s">
        <v>39</v>
      </c>
      <c r="R591" s="72" t="s">
        <v>1517</v>
      </c>
      <c r="S591" s="73">
        <v>25736</v>
      </c>
    </row>
    <row r="592" spans="2:19">
      <c r="B592" s="3"/>
      <c r="C592" s="3"/>
      <c r="D592" s="3"/>
      <c r="E592" s="3"/>
      <c r="F592" s="3"/>
      <c r="G592" s="3"/>
      <c r="H592" s="3"/>
      <c r="I592" s="3"/>
      <c r="J592" s="3"/>
      <c r="K592" s="3"/>
      <c r="L592" s="3"/>
      <c r="Q592" s="72" t="s">
        <v>39</v>
      </c>
      <c r="R592" s="72" t="s">
        <v>1518</v>
      </c>
      <c r="S592" s="73">
        <v>25740</v>
      </c>
    </row>
    <row r="593" spans="2:19">
      <c r="B593" s="3"/>
      <c r="C593" s="3"/>
      <c r="D593" s="3"/>
      <c r="E593" s="3"/>
      <c r="F593" s="3"/>
      <c r="G593" s="3"/>
      <c r="H593" s="3"/>
      <c r="I593" s="3"/>
      <c r="J593" s="3"/>
      <c r="K593" s="3"/>
      <c r="L593" s="3"/>
      <c r="Q593" s="72" t="s">
        <v>39</v>
      </c>
      <c r="R593" s="72" t="s">
        <v>1519</v>
      </c>
      <c r="S593" s="73">
        <v>25743</v>
      </c>
    </row>
    <row r="594" spans="2:19">
      <c r="B594" s="3"/>
      <c r="C594" s="3"/>
      <c r="D594" s="3"/>
      <c r="E594" s="3"/>
      <c r="F594" s="3"/>
      <c r="G594" s="3"/>
      <c r="H594" s="3"/>
      <c r="I594" s="3"/>
      <c r="J594" s="3"/>
      <c r="K594" s="3"/>
      <c r="L594" s="3"/>
      <c r="Q594" s="72" t="s">
        <v>39</v>
      </c>
      <c r="R594" s="72" t="s">
        <v>1520</v>
      </c>
      <c r="S594" s="73">
        <v>25745</v>
      </c>
    </row>
    <row r="595" spans="2:19">
      <c r="B595" s="3"/>
      <c r="C595" s="3"/>
      <c r="D595" s="3"/>
      <c r="E595" s="3"/>
      <c r="F595" s="3"/>
      <c r="G595" s="3"/>
      <c r="H595" s="3"/>
      <c r="I595" s="3"/>
      <c r="J595" s="3"/>
      <c r="K595" s="3"/>
      <c r="L595" s="3"/>
      <c r="Q595" s="72" t="s">
        <v>39</v>
      </c>
      <c r="R595" s="72" t="s">
        <v>1521</v>
      </c>
      <c r="S595" s="73">
        <v>25754</v>
      </c>
    </row>
    <row r="596" spans="2:19">
      <c r="B596" s="3"/>
      <c r="C596" s="3"/>
      <c r="D596" s="3"/>
      <c r="E596" s="3"/>
      <c r="F596" s="3"/>
      <c r="G596" s="3"/>
      <c r="H596" s="3"/>
      <c r="I596" s="3"/>
      <c r="J596" s="3"/>
      <c r="K596" s="3"/>
      <c r="L596" s="3"/>
      <c r="Q596" s="72" t="s">
        <v>39</v>
      </c>
      <c r="R596" s="72" t="s">
        <v>1522</v>
      </c>
      <c r="S596" s="73">
        <v>25758</v>
      </c>
    </row>
    <row r="597" spans="2:19">
      <c r="B597" s="3"/>
      <c r="C597" s="3"/>
      <c r="D597" s="3"/>
      <c r="E597" s="3"/>
      <c r="F597" s="3"/>
      <c r="G597" s="3"/>
      <c r="H597" s="3"/>
      <c r="I597" s="3"/>
      <c r="J597" s="3"/>
      <c r="K597" s="3"/>
      <c r="L597" s="3"/>
      <c r="Q597" s="72" t="s">
        <v>39</v>
      </c>
      <c r="R597" s="72" t="s">
        <v>1523</v>
      </c>
      <c r="S597" s="73">
        <v>25769</v>
      </c>
    </row>
    <row r="598" spans="2:19">
      <c r="B598" s="3"/>
      <c r="C598" s="3"/>
      <c r="D598" s="3"/>
      <c r="E598" s="3"/>
      <c r="F598" s="3"/>
      <c r="G598" s="3"/>
      <c r="H598" s="3"/>
      <c r="I598" s="3"/>
      <c r="J598" s="3"/>
      <c r="K598" s="3"/>
      <c r="L598" s="3"/>
      <c r="Q598" s="72" t="s">
        <v>39</v>
      </c>
      <c r="R598" s="72" t="s">
        <v>1524</v>
      </c>
      <c r="S598" s="73">
        <v>25772</v>
      </c>
    </row>
    <row r="599" spans="2:19">
      <c r="B599" s="3"/>
      <c r="C599" s="3"/>
      <c r="D599" s="3"/>
      <c r="E599" s="3"/>
      <c r="F599" s="3"/>
      <c r="G599" s="3"/>
      <c r="H599" s="3"/>
      <c r="I599" s="3"/>
      <c r="J599" s="3"/>
      <c r="K599" s="3"/>
      <c r="L599" s="3"/>
      <c r="Q599" s="72" t="s">
        <v>39</v>
      </c>
      <c r="R599" s="72" t="s">
        <v>1525</v>
      </c>
      <c r="S599" s="73">
        <v>25777</v>
      </c>
    </row>
    <row r="600" spans="2:19">
      <c r="B600" s="3"/>
      <c r="C600" s="3"/>
      <c r="D600" s="3"/>
      <c r="E600" s="3"/>
      <c r="F600" s="3"/>
      <c r="G600" s="3"/>
      <c r="H600" s="3"/>
      <c r="I600" s="3"/>
      <c r="J600" s="3"/>
      <c r="K600" s="3"/>
      <c r="L600" s="3"/>
      <c r="Q600" s="72" t="s">
        <v>39</v>
      </c>
      <c r="R600" s="72" t="s">
        <v>1526</v>
      </c>
      <c r="S600" s="73">
        <v>25779</v>
      </c>
    </row>
    <row r="601" spans="2:19">
      <c r="B601" s="3"/>
      <c r="C601" s="3"/>
      <c r="D601" s="3"/>
      <c r="E601" s="3"/>
      <c r="F601" s="3"/>
      <c r="G601" s="3"/>
      <c r="H601" s="3"/>
      <c r="I601" s="3"/>
      <c r="J601" s="3"/>
      <c r="K601" s="3"/>
      <c r="L601" s="3"/>
      <c r="Q601" s="72" t="s">
        <v>39</v>
      </c>
      <c r="R601" s="72" t="s">
        <v>1527</v>
      </c>
      <c r="S601" s="73">
        <v>25781</v>
      </c>
    </row>
    <row r="602" spans="2:19">
      <c r="B602" s="3"/>
      <c r="C602" s="3"/>
      <c r="D602" s="3"/>
      <c r="E602" s="3"/>
      <c r="F602" s="3"/>
      <c r="G602" s="3"/>
      <c r="H602" s="3"/>
      <c r="I602" s="3"/>
      <c r="J602" s="3"/>
      <c r="K602" s="3"/>
      <c r="L602" s="3"/>
      <c r="Q602" s="72" t="s">
        <v>39</v>
      </c>
      <c r="R602" s="72" t="s">
        <v>1528</v>
      </c>
      <c r="S602" s="73">
        <v>25785</v>
      </c>
    </row>
    <row r="603" spans="2:19">
      <c r="B603" s="3"/>
      <c r="C603" s="3"/>
      <c r="D603" s="3"/>
      <c r="E603" s="3"/>
      <c r="F603" s="3"/>
      <c r="G603" s="3"/>
      <c r="H603" s="3"/>
      <c r="I603" s="3"/>
      <c r="J603" s="3"/>
      <c r="K603" s="3"/>
      <c r="L603" s="3"/>
      <c r="Q603" s="72" t="s">
        <v>39</v>
      </c>
      <c r="R603" s="72" t="s">
        <v>1529</v>
      </c>
      <c r="S603" s="73">
        <v>25793</v>
      </c>
    </row>
    <row r="604" spans="2:19">
      <c r="B604" s="3"/>
      <c r="C604" s="3"/>
      <c r="D604" s="3"/>
      <c r="E604" s="3"/>
      <c r="F604" s="3"/>
      <c r="G604" s="3"/>
      <c r="H604" s="3"/>
      <c r="I604" s="3"/>
      <c r="J604" s="3"/>
      <c r="K604" s="3"/>
      <c r="L604" s="3"/>
      <c r="Q604" s="72" t="s">
        <v>39</v>
      </c>
      <c r="R604" s="72" t="s">
        <v>1530</v>
      </c>
      <c r="S604" s="73">
        <v>25797</v>
      </c>
    </row>
    <row r="605" spans="2:19">
      <c r="B605" s="3"/>
      <c r="C605" s="3"/>
      <c r="D605" s="3"/>
      <c r="E605" s="3"/>
      <c r="F605" s="3"/>
      <c r="G605" s="3"/>
      <c r="H605" s="3"/>
      <c r="I605" s="3"/>
      <c r="J605" s="3"/>
      <c r="K605" s="3"/>
      <c r="L605" s="3"/>
      <c r="Q605" s="72" t="s">
        <v>39</v>
      </c>
      <c r="R605" s="72" t="s">
        <v>1531</v>
      </c>
      <c r="S605" s="73">
        <v>25799</v>
      </c>
    </row>
    <row r="606" spans="2:19">
      <c r="B606" s="3"/>
      <c r="C606" s="3"/>
      <c r="D606" s="3"/>
      <c r="E606" s="3"/>
      <c r="F606" s="3"/>
      <c r="G606" s="3"/>
      <c r="H606" s="3"/>
      <c r="I606" s="3"/>
      <c r="J606" s="3"/>
      <c r="K606" s="3"/>
      <c r="L606" s="3"/>
      <c r="Q606" s="72" t="s">
        <v>39</v>
      </c>
      <c r="R606" s="72" t="s">
        <v>1532</v>
      </c>
      <c r="S606" s="73">
        <v>25805</v>
      </c>
    </row>
    <row r="607" spans="2:19">
      <c r="B607" s="3"/>
      <c r="C607" s="3"/>
      <c r="D607" s="3"/>
      <c r="E607" s="3"/>
      <c r="F607" s="3"/>
      <c r="G607" s="3"/>
      <c r="H607" s="3"/>
      <c r="I607" s="3"/>
      <c r="J607" s="3"/>
      <c r="K607" s="3"/>
      <c r="L607" s="3"/>
      <c r="Q607" s="72" t="s">
        <v>39</v>
      </c>
      <c r="R607" s="72" t="s">
        <v>1533</v>
      </c>
      <c r="S607" s="73">
        <v>25807</v>
      </c>
    </row>
    <row r="608" spans="2:19">
      <c r="B608" s="3"/>
      <c r="C608" s="3"/>
      <c r="D608" s="3"/>
      <c r="E608" s="3"/>
      <c r="F608" s="3"/>
      <c r="G608" s="3"/>
      <c r="H608" s="3"/>
      <c r="I608" s="3"/>
      <c r="J608" s="3"/>
      <c r="K608" s="3"/>
      <c r="L608" s="3"/>
      <c r="Q608" s="72" t="s">
        <v>39</v>
      </c>
      <c r="R608" s="72" t="s">
        <v>1534</v>
      </c>
      <c r="S608" s="73">
        <v>25815</v>
      </c>
    </row>
    <row r="609" spans="2:19">
      <c r="B609" s="3"/>
      <c r="C609" s="3"/>
      <c r="D609" s="3"/>
      <c r="E609" s="3"/>
      <c r="F609" s="3"/>
      <c r="G609" s="3"/>
      <c r="H609" s="3"/>
      <c r="I609" s="3"/>
      <c r="J609" s="3"/>
      <c r="K609" s="3"/>
      <c r="L609" s="3"/>
      <c r="Q609" s="72" t="s">
        <v>39</v>
      </c>
      <c r="R609" s="72" t="s">
        <v>1535</v>
      </c>
      <c r="S609" s="73">
        <v>25817</v>
      </c>
    </row>
    <row r="610" spans="2:19">
      <c r="B610" s="3"/>
      <c r="C610" s="3"/>
      <c r="D610" s="3"/>
      <c r="E610" s="3"/>
      <c r="F610" s="3"/>
      <c r="G610" s="3"/>
      <c r="H610" s="3"/>
      <c r="I610" s="3"/>
      <c r="J610" s="3"/>
      <c r="K610" s="3"/>
      <c r="L610" s="3"/>
      <c r="Q610" s="72" t="s">
        <v>39</v>
      </c>
      <c r="R610" s="72" t="s">
        <v>1536</v>
      </c>
      <c r="S610" s="73">
        <v>25823</v>
      </c>
    </row>
    <row r="611" spans="2:19">
      <c r="B611" s="3"/>
      <c r="C611" s="3"/>
      <c r="D611" s="3"/>
      <c r="E611" s="3"/>
      <c r="F611" s="3"/>
      <c r="G611" s="3"/>
      <c r="H611" s="3"/>
      <c r="I611" s="3"/>
      <c r="J611" s="3"/>
      <c r="K611" s="3"/>
      <c r="L611" s="3"/>
      <c r="Q611" s="72" t="s">
        <v>39</v>
      </c>
      <c r="R611" s="72" t="s">
        <v>1537</v>
      </c>
      <c r="S611" s="73">
        <v>25839</v>
      </c>
    </row>
    <row r="612" spans="2:19">
      <c r="B612" s="3"/>
      <c r="C612" s="3"/>
      <c r="D612" s="3"/>
      <c r="E612" s="3"/>
      <c r="F612" s="3"/>
      <c r="G612" s="3"/>
      <c r="H612" s="3"/>
      <c r="I612" s="3"/>
      <c r="J612" s="3"/>
      <c r="K612" s="3"/>
      <c r="L612" s="3"/>
      <c r="Q612" s="72" t="s">
        <v>39</v>
      </c>
      <c r="R612" s="72" t="s">
        <v>1538</v>
      </c>
      <c r="S612" s="73">
        <v>25841</v>
      </c>
    </row>
    <row r="613" spans="2:19">
      <c r="B613" s="3"/>
      <c r="C613" s="3"/>
      <c r="D613" s="3"/>
      <c r="E613" s="3"/>
      <c r="F613" s="3"/>
      <c r="G613" s="3"/>
      <c r="H613" s="3"/>
      <c r="I613" s="3"/>
      <c r="J613" s="3"/>
      <c r="K613" s="3"/>
      <c r="L613" s="3"/>
      <c r="Q613" s="72" t="s">
        <v>39</v>
      </c>
      <c r="R613" s="72" t="s">
        <v>1539</v>
      </c>
      <c r="S613" s="73">
        <v>25843</v>
      </c>
    </row>
    <row r="614" spans="2:19">
      <c r="B614" s="3"/>
      <c r="C614" s="3"/>
      <c r="D614" s="3"/>
      <c r="E614" s="3"/>
      <c r="F614" s="3"/>
      <c r="G614" s="3"/>
      <c r="H614" s="3"/>
      <c r="I614" s="3"/>
      <c r="J614" s="3"/>
      <c r="K614" s="3"/>
      <c r="L614" s="3"/>
      <c r="Q614" s="72" t="s">
        <v>39</v>
      </c>
      <c r="R614" s="72" t="s">
        <v>1540</v>
      </c>
      <c r="S614" s="73">
        <v>25845</v>
      </c>
    </row>
    <row r="615" spans="2:19">
      <c r="B615" s="3"/>
      <c r="C615" s="3"/>
      <c r="D615" s="3"/>
      <c r="E615" s="3"/>
      <c r="F615" s="3"/>
      <c r="G615" s="3"/>
      <c r="H615" s="3"/>
      <c r="I615" s="3"/>
      <c r="J615" s="3"/>
      <c r="K615" s="3"/>
      <c r="L615" s="3"/>
      <c r="Q615" s="72" t="s">
        <v>39</v>
      </c>
      <c r="R615" s="72" t="s">
        <v>1541</v>
      </c>
      <c r="S615" s="73">
        <v>25851</v>
      </c>
    </row>
    <row r="616" spans="2:19">
      <c r="B616" s="3"/>
      <c r="C616" s="3"/>
      <c r="D616" s="3"/>
      <c r="E616" s="3"/>
      <c r="F616" s="3"/>
      <c r="G616" s="3"/>
      <c r="H616" s="3"/>
      <c r="I616" s="3"/>
      <c r="J616" s="3"/>
      <c r="K616" s="3"/>
      <c r="L616" s="3"/>
      <c r="Q616" s="72" t="s">
        <v>39</v>
      </c>
      <c r="R616" s="72" t="s">
        <v>1542</v>
      </c>
      <c r="S616" s="73">
        <v>25862</v>
      </c>
    </row>
    <row r="617" spans="2:19">
      <c r="B617" s="3"/>
      <c r="C617" s="3"/>
      <c r="D617" s="3"/>
      <c r="E617" s="3"/>
      <c r="F617" s="3"/>
      <c r="G617" s="3"/>
      <c r="H617" s="3"/>
      <c r="I617" s="3"/>
      <c r="J617" s="3"/>
      <c r="K617" s="3"/>
      <c r="L617" s="3"/>
      <c r="Q617" s="72" t="s">
        <v>39</v>
      </c>
      <c r="R617" s="72" t="s">
        <v>1543</v>
      </c>
      <c r="S617" s="73">
        <v>25867</v>
      </c>
    </row>
    <row r="618" spans="2:19">
      <c r="B618" s="3"/>
      <c r="C618" s="3"/>
      <c r="D618" s="3"/>
      <c r="E618" s="3"/>
      <c r="F618" s="3"/>
      <c r="G618" s="3"/>
      <c r="H618" s="3"/>
      <c r="I618" s="3"/>
      <c r="J618" s="3"/>
      <c r="K618" s="3"/>
      <c r="L618" s="3"/>
      <c r="Q618" s="72" t="s">
        <v>39</v>
      </c>
      <c r="R618" s="72" t="s">
        <v>1544</v>
      </c>
      <c r="S618" s="73">
        <v>25871</v>
      </c>
    </row>
    <row r="619" spans="2:19">
      <c r="B619" s="3"/>
      <c r="C619" s="3"/>
      <c r="D619" s="3"/>
      <c r="E619" s="3"/>
      <c r="F619" s="3"/>
      <c r="G619" s="3"/>
      <c r="H619" s="3"/>
      <c r="I619" s="3"/>
      <c r="J619" s="3"/>
      <c r="K619" s="3"/>
      <c r="L619" s="3"/>
      <c r="Q619" s="72" t="s">
        <v>39</v>
      </c>
      <c r="R619" s="72" t="s">
        <v>1545</v>
      </c>
      <c r="S619" s="73">
        <v>25873</v>
      </c>
    </row>
    <row r="620" spans="2:19">
      <c r="B620" s="3"/>
      <c r="C620" s="3"/>
      <c r="D620" s="3"/>
      <c r="E620" s="3"/>
      <c r="F620" s="3"/>
      <c r="G620" s="3"/>
      <c r="H620" s="3"/>
      <c r="I620" s="3"/>
      <c r="J620" s="3"/>
      <c r="K620" s="3"/>
      <c r="L620" s="3"/>
      <c r="Q620" s="72" t="s">
        <v>39</v>
      </c>
      <c r="R620" s="72" t="s">
        <v>1546</v>
      </c>
      <c r="S620" s="73">
        <v>25875</v>
      </c>
    </row>
    <row r="621" spans="2:19">
      <c r="B621" s="3"/>
      <c r="C621" s="3"/>
      <c r="D621" s="3"/>
      <c r="E621" s="3"/>
      <c r="F621" s="3"/>
      <c r="G621" s="3"/>
      <c r="H621" s="3"/>
      <c r="I621" s="3"/>
      <c r="J621" s="3"/>
      <c r="K621" s="3"/>
      <c r="L621" s="3"/>
      <c r="Q621" s="72" t="s">
        <v>39</v>
      </c>
      <c r="R621" s="72" t="s">
        <v>1547</v>
      </c>
      <c r="S621" s="73">
        <v>25878</v>
      </c>
    </row>
    <row r="622" spans="2:19">
      <c r="B622" s="3"/>
      <c r="C622" s="3"/>
      <c r="D622" s="3"/>
      <c r="E622" s="3"/>
      <c r="F622" s="3"/>
      <c r="G622" s="3"/>
      <c r="H622" s="3"/>
      <c r="I622" s="3"/>
      <c r="J622" s="3"/>
      <c r="K622" s="3"/>
      <c r="L622" s="3"/>
      <c r="Q622" s="72" t="s">
        <v>39</v>
      </c>
      <c r="R622" s="72" t="s">
        <v>1548</v>
      </c>
      <c r="S622" s="73">
        <v>25885</v>
      </c>
    </row>
    <row r="623" spans="2:19">
      <c r="B623" s="3"/>
      <c r="C623" s="3"/>
      <c r="D623" s="3"/>
      <c r="E623" s="3"/>
      <c r="F623" s="3"/>
      <c r="G623" s="3"/>
      <c r="H623" s="3"/>
      <c r="I623" s="3"/>
      <c r="J623" s="3"/>
      <c r="K623" s="3"/>
      <c r="L623" s="3"/>
      <c r="Q623" s="72" t="s">
        <v>39</v>
      </c>
      <c r="R623" s="72" t="s">
        <v>1549</v>
      </c>
      <c r="S623" s="73">
        <v>25898</v>
      </c>
    </row>
    <row r="624" spans="2:19">
      <c r="B624" s="3"/>
      <c r="C624" s="3"/>
      <c r="D624" s="3"/>
      <c r="E624" s="3"/>
      <c r="F624" s="3"/>
      <c r="G624" s="3"/>
      <c r="H624" s="3"/>
      <c r="I624" s="3"/>
      <c r="J624" s="3"/>
      <c r="K624" s="3"/>
      <c r="L624" s="3"/>
      <c r="Q624" s="72" t="s">
        <v>39</v>
      </c>
      <c r="R624" s="72" t="s">
        <v>1550</v>
      </c>
      <c r="S624" s="73">
        <v>25899</v>
      </c>
    </row>
    <row r="625" spans="2:19">
      <c r="B625" s="3"/>
      <c r="C625" s="3"/>
      <c r="D625" s="3"/>
      <c r="E625" s="3"/>
      <c r="F625" s="3"/>
      <c r="G625" s="3"/>
      <c r="H625" s="3"/>
      <c r="I625" s="3"/>
      <c r="J625" s="3"/>
      <c r="K625" s="3"/>
      <c r="L625" s="3"/>
      <c r="Q625" s="70" t="s">
        <v>37</v>
      </c>
      <c r="R625" s="70" t="s">
        <v>37</v>
      </c>
      <c r="S625" s="71">
        <v>27000</v>
      </c>
    </row>
    <row r="626" spans="2:19">
      <c r="B626" s="3"/>
      <c r="C626" s="3"/>
      <c r="D626" s="3"/>
      <c r="E626" s="3"/>
      <c r="F626" s="3"/>
      <c r="G626" s="3"/>
      <c r="H626" s="3"/>
      <c r="I626" s="3"/>
      <c r="J626" s="3"/>
      <c r="K626" s="3"/>
      <c r="L626" s="3"/>
      <c r="Q626" s="72" t="s">
        <v>37</v>
      </c>
      <c r="R626" s="72" t="s">
        <v>1551</v>
      </c>
      <c r="S626" s="73">
        <v>27001</v>
      </c>
    </row>
    <row r="627" spans="2:19">
      <c r="B627" s="3"/>
      <c r="C627" s="3"/>
      <c r="D627" s="3"/>
      <c r="E627" s="3"/>
      <c r="F627" s="3"/>
      <c r="G627" s="3"/>
      <c r="H627" s="3"/>
      <c r="I627" s="3"/>
      <c r="J627" s="3"/>
      <c r="K627" s="3"/>
      <c r="L627" s="3"/>
      <c r="Q627" s="72" t="s">
        <v>37</v>
      </c>
      <c r="R627" s="72" t="s">
        <v>1552</v>
      </c>
      <c r="S627" s="73">
        <v>27006</v>
      </c>
    </row>
    <row r="628" spans="2:19">
      <c r="B628" s="3"/>
      <c r="C628" s="3"/>
      <c r="D628" s="3"/>
      <c r="E628" s="3"/>
      <c r="F628" s="3"/>
      <c r="G628" s="3"/>
      <c r="H628" s="3"/>
      <c r="I628" s="3"/>
      <c r="J628" s="3"/>
      <c r="K628" s="3"/>
      <c r="L628" s="3"/>
      <c r="Q628" s="72" t="s">
        <v>37</v>
      </c>
      <c r="R628" s="72" t="s">
        <v>1553</v>
      </c>
      <c r="S628" s="73">
        <v>27025</v>
      </c>
    </row>
    <row r="629" spans="2:19">
      <c r="B629" s="3"/>
      <c r="C629" s="3"/>
      <c r="D629" s="3"/>
      <c r="E629" s="3"/>
      <c r="F629" s="3"/>
      <c r="G629" s="3"/>
      <c r="H629" s="3"/>
      <c r="I629" s="3"/>
      <c r="J629" s="3"/>
      <c r="K629" s="3"/>
      <c r="L629" s="3"/>
      <c r="Q629" s="72" t="s">
        <v>37</v>
      </c>
      <c r="R629" s="72" t="s">
        <v>1554</v>
      </c>
      <c r="S629" s="73">
        <v>27050</v>
      </c>
    </row>
    <row r="630" spans="2:19">
      <c r="B630" s="3"/>
      <c r="C630" s="3"/>
      <c r="D630" s="3"/>
      <c r="E630" s="3"/>
      <c r="F630" s="3"/>
      <c r="G630" s="3"/>
      <c r="H630" s="3"/>
      <c r="I630" s="3"/>
      <c r="J630" s="3"/>
      <c r="K630" s="3"/>
      <c r="L630" s="3"/>
      <c r="Q630" s="72" t="s">
        <v>37</v>
      </c>
      <c r="R630" s="72" t="s">
        <v>1555</v>
      </c>
      <c r="S630" s="73">
        <v>27073</v>
      </c>
    </row>
    <row r="631" spans="2:19">
      <c r="B631" s="3"/>
      <c r="C631" s="3"/>
      <c r="D631" s="3"/>
      <c r="E631" s="3"/>
      <c r="F631" s="3"/>
      <c r="G631" s="3"/>
      <c r="H631" s="3"/>
      <c r="I631" s="3"/>
      <c r="J631" s="3"/>
      <c r="K631" s="3"/>
      <c r="L631" s="3"/>
      <c r="Q631" s="72" t="s">
        <v>37</v>
      </c>
      <c r="R631" s="72" t="s">
        <v>1556</v>
      </c>
      <c r="S631" s="73">
        <v>27075</v>
      </c>
    </row>
    <row r="632" spans="2:19">
      <c r="B632" s="3"/>
      <c r="C632" s="3"/>
      <c r="D632" s="3"/>
      <c r="E632" s="3"/>
      <c r="F632" s="3"/>
      <c r="G632" s="3"/>
      <c r="H632" s="3"/>
      <c r="I632" s="3"/>
      <c r="J632" s="3"/>
      <c r="K632" s="3"/>
      <c r="L632" s="3"/>
      <c r="Q632" s="72" t="s">
        <v>37</v>
      </c>
      <c r="R632" s="72" t="s">
        <v>1557</v>
      </c>
      <c r="S632" s="73">
        <v>27077</v>
      </c>
    </row>
    <row r="633" spans="2:19">
      <c r="B633" s="3"/>
      <c r="C633" s="3"/>
      <c r="D633" s="3"/>
      <c r="E633" s="3"/>
      <c r="F633" s="3"/>
      <c r="G633" s="3"/>
      <c r="H633" s="3"/>
      <c r="I633" s="3"/>
      <c r="J633" s="3"/>
      <c r="K633" s="3"/>
      <c r="L633" s="3"/>
      <c r="Q633" s="72" t="s">
        <v>37</v>
      </c>
      <c r="R633" s="72" t="s">
        <v>1558</v>
      </c>
      <c r="S633" s="73">
        <v>27099</v>
      </c>
    </row>
    <row r="634" spans="2:19">
      <c r="B634" s="3"/>
      <c r="C634" s="3"/>
      <c r="D634" s="3"/>
      <c r="E634" s="3"/>
      <c r="F634" s="3"/>
      <c r="G634" s="3"/>
      <c r="H634" s="3"/>
      <c r="I634" s="3"/>
      <c r="J634" s="3"/>
      <c r="K634" s="3"/>
      <c r="L634" s="3"/>
      <c r="Q634" s="72" t="s">
        <v>37</v>
      </c>
      <c r="R634" s="72" t="s">
        <v>1559</v>
      </c>
      <c r="S634" s="73">
        <v>27135</v>
      </c>
    </row>
    <row r="635" spans="2:19">
      <c r="B635" s="3"/>
      <c r="C635" s="3"/>
      <c r="D635" s="3"/>
      <c r="E635" s="3"/>
      <c r="F635" s="3"/>
      <c r="G635" s="3"/>
      <c r="H635" s="3"/>
      <c r="I635" s="3"/>
      <c r="J635" s="3"/>
      <c r="K635" s="3"/>
      <c r="L635" s="3"/>
      <c r="Q635" s="72" t="s">
        <v>37</v>
      </c>
      <c r="R635" s="72" t="s">
        <v>1560</v>
      </c>
      <c r="S635" s="73">
        <v>27150</v>
      </c>
    </row>
    <row r="636" spans="2:19">
      <c r="B636" s="3"/>
      <c r="C636" s="3"/>
      <c r="D636" s="3"/>
      <c r="E636" s="3"/>
      <c r="F636" s="3"/>
      <c r="G636" s="3"/>
      <c r="H636" s="3"/>
      <c r="I636" s="3"/>
      <c r="J636" s="3"/>
      <c r="K636" s="3"/>
      <c r="L636" s="3"/>
      <c r="Q636" s="72" t="s">
        <v>37</v>
      </c>
      <c r="R636" s="72" t="s">
        <v>1561</v>
      </c>
      <c r="S636" s="73">
        <v>27160</v>
      </c>
    </row>
    <row r="637" spans="2:19">
      <c r="B637" s="3"/>
      <c r="C637" s="3"/>
      <c r="D637" s="3"/>
      <c r="E637" s="3"/>
      <c r="F637" s="3"/>
      <c r="G637" s="3"/>
      <c r="H637" s="3"/>
      <c r="I637" s="3"/>
      <c r="J637" s="3"/>
      <c r="K637" s="3"/>
      <c r="L637" s="3"/>
      <c r="Q637" s="72" t="s">
        <v>37</v>
      </c>
      <c r="R637" s="72" t="s">
        <v>1562</v>
      </c>
      <c r="S637" s="73">
        <v>27205</v>
      </c>
    </row>
    <row r="638" spans="2:19">
      <c r="B638" s="3"/>
      <c r="C638" s="3"/>
      <c r="D638" s="3"/>
      <c r="E638" s="3"/>
      <c r="F638" s="3"/>
      <c r="G638" s="3"/>
      <c r="H638" s="3"/>
      <c r="I638" s="3"/>
      <c r="J638" s="3"/>
      <c r="K638" s="3"/>
      <c r="L638" s="3"/>
      <c r="Q638" s="72" t="s">
        <v>37</v>
      </c>
      <c r="R638" s="72" t="s">
        <v>1563</v>
      </c>
      <c r="S638" s="73">
        <v>27245</v>
      </c>
    </row>
    <row r="639" spans="2:19">
      <c r="B639" s="3"/>
      <c r="C639" s="3"/>
      <c r="D639" s="3"/>
      <c r="E639" s="3"/>
      <c r="F639" s="3"/>
      <c r="G639" s="3"/>
      <c r="H639" s="3"/>
      <c r="I639" s="3"/>
      <c r="J639" s="3"/>
      <c r="K639" s="3"/>
      <c r="L639" s="3"/>
      <c r="Q639" s="72" t="s">
        <v>37</v>
      </c>
      <c r="R639" s="72" t="s">
        <v>1564</v>
      </c>
      <c r="S639" s="73">
        <v>27250</v>
      </c>
    </row>
    <row r="640" spans="2:19">
      <c r="B640" s="3"/>
      <c r="C640" s="3"/>
      <c r="D640" s="3"/>
      <c r="E640" s="3"/>
      <c r="F640" s="3"/>
      <c r="G640" s="3"/>
      <c r="H640" s="3"/>
      <c r="I640" s="3"/>
      <c r="J640" s="3"/>
      <c r="K640" s="3"/>
      <c r="L640" s="3"/>
      <c r="Q640" s="72" t="s">
        <v>37</v>
      </c>
      <c r="R640" s="72" t="s">
        <v>1565</v>
      </c>
      <c r="S640" s="73">
        <v>27361</v>
      </c>
    </row>
    <row r="641" spans="2:19">
      <c r="B641" s="3"/>
      <c r="C641" s="3"/>
      <c r="D641" s="3"/>
      <c r="E641" s="3"/>
      <c r="F641" s="3"/>
      <c r="G641" s="3"/>
      <c r="H641" s="3"/>
      <c r="I641" s="3"/>
      <c r="J641" s="3"/>
      <c r="K641" s="3"/>
      <c r="L641" s="3"/>
      <c r="Q641" s="72" t="s">
        <v>37</v>
      </c>
      <c r="R641" s="72" t="s">
        <v>1566</v>
      </c>
      <c r="S641" s="73">
        <v>27372</v>
      </c>
    </row>
    <row r="642" spans="2:19">
      <c r="B642" s="3"/>
      <c r="C642" s="3"/>
      <c r="D642" s="3"/>
      <c r="E642" s="3"/>
      <c r="F642" s="3"/>
      <c r="G642" s="3"/>
      <c r="H642" s="3"/>
      <c r="I642" s="3"/>
      <c r="J642" s="3"/>
      <c r="K642" s="3"/>
      <c r="L642" s="3"/>
      <c r="Q642" s="72" t="s">
        <v>37</v>
      </c>
      <c r="R642" s="72" t="s">
        <v>1567</v>
      </c>
      <c r="S642" s="73">
        <v>27413</v>
      </c>
    </row>
    <row r="643" spans="2:19">
      <c r="B643" s="3"/>
      <c r="C643" s="3"/>
      <c r="D643" s="3"/>
      <c r="E643" s="3"/>
      <c r="F643" s="3"/>
      <c r="G643" s="3"/>
      <c r="H643" s="3"/>
      <c r="I643" s="3"/>
      <c r="J643" s="3"/>
      <c r="K643" s="3"/>
      <c r="L643" s="3"/>
      <c r="Q643" s="72" t="s">
        <v>37</v>
      </c>
      <c r="R643" s="72" t="s">
        <v>1568</v>
      </c>
      <c r="S643" s="73">
        <v>27425</v>
      </c>
    </row>
    <row r="644" spans="2:19">
      <c r="B644" s="3"/>
      <c r="C644" s="3"/>
      <c r="D644" s="3"/>
      <c r="E644" s="3"/>
      <c r="F644" s="3"/>
      <c r="G644" s="3"/>
      <c r="H644" s="3"/>
      <c r="I644" s="3"/>
      <c r="J644" s="3"/>
      <c r="K644" s="3"/>
      <c r="L644" s="3"/>
      <c r="Q644" s="72" t="s">
        <v>37</v>
      </c>
      <c r="R644" s="72" t="s">
        <v>1569</v>
      </c>
      <c r="S644" s="73">
        <v>27430</v>
      </c>
    </row>
    <row r="645" spans="2:19">
      <c r="B645" s="3"/>
      <c r="C645" s="3"/>
      <c r="D645" s="3"/>
      <c r="E645" s="3"/>
      <c r="F645" s="3"/>
      <c r="G645" s="3"/>
      <c r="H645" s="3"/>
      <c r="I645" s="3"/>
      <c r="J645" s="3"/>
      <c r="K645" s="3"/>
      <c r="L645" s="3"/>
      <c r="Q645" s="72" t="s">
        <v>37</v>
      </c>
      <c r="R645" s="72" t="s">
        <v>1570</v>
      </c>
      <c r="S645" s="73">
        <v>27450</v>
      </c>
    </row>
    <row r="646" spans="2:19">
      <c r="B646" s="3"/>
      <c r="C646" s="3"/>
      <c r="D646" s="3"/>
      <c r="E646" s="3"/>
      <c r="F646" s="3"/>
      <c r="G646" s="3"/>
      <c r="H646" s="3"/>
      <c r="I646" s="3"/>
      <c r="J646" s="3"/>
      <c r="K646" s="3"/>
      <c r="L646" s="3"/>
      <c r="Q646" s="72" t="s">
        <v>37</v>
      </c>
      <c r="R646" s="72" t="s">
        <v>1571</v>
      </c>
      <c r="S646" s="73">
        <v>27491</v>
      </c>
    </row>
    <row r="647" spans="2:19">
      <c r="B647" s="3"/>
      <c r="C647" s="3"/>
      <c r="D647" s="3"/>
      <c r="E647" s="3"/>
      <c r="F647" s="3"/>
      <c r="G647" s="3"/>
      <c r="H647" s="3"/>
      <c r="I647" s="3"/>
      <c r="J647" s="3"/>
      <c r="K647" s="3"/>
      <c r="L647" s="3"/>
      <c r="Q647" s="72" t="s">
        <v>37</v>
      </c>
      <c r="R647" s="72" t="s">
        <v>1572</v>
      </c>
      <c r="S647" s="73">
        <v>27495</v>
      </c>
    </row>
    <row r="648" spans="2:19">
      <c r="B648" s="3"/>
      <c r="C648" s="3"/>
      <c r="D648" s="3"/>
      <c r="E648" s="3"/>
      <c r="F648" s="3"/>
      <c r="G648" s="3"/>
      <c r="H648" s="3"/>
      <c r="I648" s="3"/>
      <c r="J648" s="3"/>
      <c r="K648" s="3"/>
      <c r="L648" s="3"/>
      <c r="Q648" s="72" t="s">
        <v>37</v>
      </c>
      <c r="R648" s="72" t="s">
        <v>1573</v>
      </c>
      <c r="S648" s="73">
        <v>27580</v>
      </c>
    </row>
    <row r="649" spans="2:19">
      <c r="B649" s="3"/>
      <c r="C649" s="3"/>
      <c r="D649" s="3"/>
      <c r="E649" s="3"/>
      <c r="F649" s="3"/>
      <c r="G649" s="3"/>
      <c r="H649" s="3"/>
      <c r="I649" s="3"/>
      <c r="J649" s="3"/>
      <c r="K649" s="3"/>
      <c r="L649" s="3"/>
      <c r="Q649" s="72" t="s">
        <v>37</v>
      </c>
      <c r="R649" s="72" t="s">
        <v>1574</v>
      </c>
      <c r="S649" s="73">
        <v>27600</v>
      </c>
    </row>
    <row r="650" spans="2:19">
      <c r="B650" s="3"/>
      <c r="C650" s="3"/>
      <c r="D650" s="3"/>
      <c r="E650" s="3"/>
      <c r="F650" s="3"/>
      <c r="G650" s="3"/>
      <c r="H650" s="3"/>
      <c r="I650" s="3"/>
      <c r="J650" s="3"/>
      <c r="K650" s="3"/>
      <c r="L650" s="3"/>
      <c r="Q650" s="72" t="s">
        <v>37</v>
      </c>
      <c r="R650" s="72" t="s">
        <v>1180</v>
      </c>
      <c r="S650" s="73">
        <v>27615</v>
      </c>
    </row>
    <row r="651" spans="2:19">
      <c r="B651" s="3"/>
      <c r="C651" s="3"/>
      <c r="D651" s="3"/>
      <c r="E651" s="3"/>
      <c r="F651" s="3"/>
      <c r="G651" s="3"/>
      <c r="H651" s="3"/>
      <c r="I651" s="3"/>
      <c r="J651" s="3"/>
      <c r="K651" s="3"/>
      <c r="L651" s="3"/>
      <c r="Q651" s="72" t="s">
        <v>37</v>
      </c>
      <c r="R651" s="72" t="s">
        <v>1575</v>
      </c>
      <c r="S651" s="73">
        <v>27660</v>
      </c>
    </row>
    <row r="652" spans="2:19">
      <c r="B652" s="3"/>
      <c r="C652" s="3"/>
      <c r="D652" s="3"/>
      <c r="E652" s="3"/>
      <c r="F652" s="3"/>
      <c r="G652" s="3"/>
      <c r="H652" s="3"/>
      <c r="I652" s="3"/>
      <c r="J652" s="3"/>
      <c r="K652" s="3"/>
      <c r="L652" s="3"/>
      <c r="Q652" s="72" t="s">
        <v>37</v>
      </c>
      <c r="R652" s="72" t="s">
        <v>1576</v>
      </c>
      <c r="S652" s="73">
        <v>27745</v>
      </c>
    </row>
    <row r="653" spans="2:19">
      <c r="B653" s="3"/>
      <c r="C653" s="3"/>
      <c r="D653" s="3"/>
      <c r="E653" s="3"/>
      <c r="F653" s="3"/>
      <c r="G653" s="3"/>
      <c r="H653" s="3"/>
      <c r="I653" s="3"/>
      <c r="J653" s="3"/>
      <c r="K653" s="3"/>
      <c r="L653" s="3"/>
      <c r="Q653" s="72" t="s">
        <v>37</v>
      </c>
      <c r="R653" s="72" t="s">
        <v>1577</v>
      </c>
      <c r="S653" s="73">
        <v>27787</v>
      </c>
    </row>
    <row r="654" spans="2:19">
      <c r="B654" s="3"/>
      <c r="C654" s="3"/>
      <c r="D654" s="3"/>
      <c r="E654" s="3"/>
      <c r="F654" s="3"/>
      <c r="G654" s="3"/>
      <c r="H654" s="3"/>
      <c r="I654" s="3"/>
      <c r="J654" s="3"/>
      <c r="K654" s="3"/>
      <c r="L654" s="3"/>
      <c r="Q654" s="72" t="s">
        <v>37</v>
      </c>
      <c r="R654" s="72" t="s">
        <v>1578</v>
      </c>
      <c r="S654" s="73">
        <v>27800</v>
      </c>
    </row>
    <row r="655" spans="2:19">
      <c r="B655" s="3"/>
      <c r="C655" s="3"/>
      <c r="D655" s="3"/>
      <c r="E655" s="3"/>
      <c r="F655" s="3"/>
      <c r="G655" s="3"/>
      <c r="H655" s="3"/>
      <c r="I655" s="3"/>
      <c r="J655" s="3"/>
      <c r="K655" s="3"/>
      <c r="L655" s="3"/>
      <c r="Q655" s="72" t="s">
        <v>37</v>
      </c>
      <c r="R655" s="72" t="s">
        <v>1579</v>
      </c>
      <c r="S655" s="73">
        <v>27810</v>
      </c>
    </row>
    <row r="656" spans="2:19">
      <c r="B656" s="3"/>
      <c r="C656" s="3"/>
      <c r="D656" s="3"/>
      <c r="E656" s="3"/>
      <c r="F656" s="3"/>
      <c r="G656" s="3"/>
      <c r="H656" s="3"/>
      <c r="I656" s="3"/>
      <c r="J656" s="3"/>
      <c r="K656" s="3"/>
      <c r="L656" s="3"/>
      <c r="Q656" s="70" t="s">
        <v>43</v>
      </c>
      <c r="R656" s="70" t="s">
        <v>43</v>
      </c>
      <c r="S656" s="71">
        <v>41000</v>
      </c>
    </row>
    <row r="657" spans="2:19">
      <c r="B657" s="3"/>
      <c r="C657" s="3"/>
      <c r="D657" s="3"/>
      <c r="E657" s="3"/>
      <c r="F657" s="3"/>
      <c r="G657" s="3"/>
      <c r="H657" s="3"/>
      <c r="I657" s="3"/>
      <c r="J657" s="3"/>
      <c r="K657" s="3"/>
      <c r="L657" s="3"/>
      <c r="Q657" s="72" t="s">
        <v>43</v>
      </c>
      <c r="R657" s="72" t="s">
        <v>1580</v>
      </c>
      <c r="S657" s="73">
        <v>41001</v>
      </c>
    </row>
    <row r="658" spans="2:19">
      <c r="B658" s="3"/>
      <c r="C658" s="3"/>
      <c r="D658" s="3"/>
      <c r="E658" s="3"/>
      <c r="F658" s="3"/>
      <c r="G658" s="3"/>
      <c r="H658" s="3"/>
      <c r="I658" s="3"/>
      <c r="J658" s="3"/>
      <c r="K658" s="3"/>
      <c r="L658" s="3"/>
      <c r="Q658" s="72" t="s">
        <v>43</v>
      </c>
      <c r="R658" s="72" t="s">
        <v>1581</v>
      </c>
      <c r="S658" s="73">
        <v>41006</v>
      </c>
    </row>
    <row r="659" spans="2:19">
      <c r="B659" s="3"/>
      <c r="C659" s="3"/>
      <c r="D659" s="3"/>
      <c r="E659" s="3"/>
      <c r="F659" s="3"/>
      <c r="G659" s="3"/>
      <c r="H659" s="3"/>
      <c r="I659" s="3"/>
      <c r="J659" s="3"/>
      <c r="K659" s="3"/>
      <c r="L659" s="3"/>
      <c r="Q659" s="72" t="s">
        <v>43</v>
      </c>
      <c r="R659" s="72" t="s">
        <v>1582</v>
      </c>
      <c r="S659" s="73">
        <v>41013</v>
      </c>
    </row>
    <row r="660" spans="2:19">
      <c r="B660" s="3"/>
      <c r="C660" s="3"/>
      <c r="D660" s="3"/>
      <c r="E660" s="3"/>
      <c r="F660" s="3"/>
      <c r="G660" s="3"/>
      <c r="H660" s="3"/>
      <c r="I660" s="3"/>
      <c r="J660" s="3"/>
      <c r="K660" s="3"/>
      <c r="L660" s="3"/>
      <c r="Q660" s="72" t="s">
        <v>43</v>
      </c>
      <c r="R660" s="72" t="s">
        <v>1583</v>
      </c>
      <c r="S660" s="73">
        <v>41016</v>
      </c>
    </row>
    <row r="661" spans="2:19">
      <c r="B661" s="3"/>
      <c r="C661" s="3"/>
      <c r="D661" s="3"/>
      <c r="E661" s="3"/>
      <c r="F661" s="3"/>
      <c r="G661" s="3"/>
      <c r="H661" s="3"/>
      <c r="I661" s="3"/>
      <c r="J661" s="3"/>
      <c r="K661" s="3"/>
      <c r="L661" s="3"/>
      <c r="Q661" s="72" t="s">
        <v>43</v>
      </c>
      <c r="R661" s="72" t="s">
        <v>1584</v>
      </c>
      <c r="S661" s="73">
        <v>41020</v>
      </c>
    </row>
    <row r="662" spans="2:19">
      <c r="B662" s="3"/>
      <c r="C662" s="3"/>
      <c r="D662" s="3"/>
      <c r="E662" s="3"/>
      <c r="F662" s="3"/>
      <c r="G662" s="3"/>
      <c r="H662" s="3"/>
      <c r="I662" s="3"/>
      <c r="J662" s="3"/>
      <c r="K662" s="3"/>
      <c r="L662" s="3"/>
      <c r="Q662" s="72" t="s">
        <v>43</v>
      </c>
      <c r="R662" s="72" t="s">
        <v>1585</v>
      </c>
      <c r="S662" s="73">
        <v>41026</v>
      </c>
    </row>
    <row r="663" spans="2:19">
      <c r="B663" s="3"/>
      <c r="C663" s="3"/>
      <c r="D663" s="3"/>
      <c r="E663" s="3"/>
      <c r="F663" s="3"/>
      <c r="G663" s="3"/>
      <c r="H663" s="3"/>
      <c r="I663" s="3"/>
      <c r="J663" s="3"/>
      <c r="K663" s="3"/>
      <c r="L663" s="3"/>
      <c r="Q663" s="72" t="s">
        <v>43</v>
      </c>
      <c r="R663" s="72" t="s">
        <v>1586</v>
      </c>
      <c r="S663" s="73">
        <v>41078</v>
      </c>
    </row>
    <row r="664" spans="2:19">
      <c r="B664" s="3"/>
      <c r="C664" s="3"/>
      <c r="D664" s="3"/>
      <c r="E664" s="3"/>
      <c r="F664" s="3"/>
      <c r="G664" s="3"/>
      <c r="H664" s="3"/>
      <c r="I664" s="3"/>
      <c r="J664" s="3"/>
      <c r="K664" s="3"/>
      <c r="L664" s="3"/>
      <c r="Q664" s="72" t="s">
        <v>43</v>
      </c>
      <c r="R664" s="72" t="s">
        <v>1587</v>
      </c>
      <c r="S664" s="73">
        <v>41132</v>
      </c>
    </row>
    <row r="665" spans="2:19">
      <c r="B665" s="3"/>
      <c r="C665" s="3"/>
      <c r="D665" s="3"/>
      <c r="E665" s="3"/>
      <c r="F665" s="3"/>
      <c r="G665" s="3"/>
      <c r="H665" s="3"/>
      <c r="I665" s="3"/>
      <c r="J665" s="3"/>
      <c r="K665" s="3"/>
      <c r="L665" s="3"/>
      <c r="Q665" s="72" t="s">
        <v>43</v>
      </c>
      <c r="R665" s="72" t="s">
        <v>1588</v>
      </c>
      <c r="S665" s="73">
        <v>41206</v>
      </c>
    </row>
    <row r="666" spans="2:19">
      <c r="B666" s="3"/>
      <c r="C666" s="3"/>
      <c r="D666" s="3"/>
      <c r="E666" s="3"/>
      <c r="F666" s="3"/>
      <c r="G666" s="3"/>
      <c r="H666" s="3"/>
      <c r="I666" s="3"/>
      <c r="J666" s="3"/>
      <c r="K666" s="3"/>
      <c r="L666" s="3"/>
      <c r="Q666" s="72" t="s">
        <v>43</v>
      </c>
      <c r="R666" s="72" t="s">
        <v>1589</v>
      </c>
      <c r="S666" s="73">
        <v>41244</v>
      </c>
    </row>
    <row r="667" spans="2:19">
      <c r="B667" s="3"/>
      <c r="C667" s="3"/>
      <c r="D667" s="3"/>
      <c r="E667" s="3"/>
      <c r="F667" s="3"/>
      <c r="G667" s="3"/>
      <c r="H667" s="3"/>
      <c r="I667" s="3"/>
      <c r="J667" s="3"/>
      <c r="K667" s="3"/>
      <c r="L667" s="3"/>
      <c r="Q667" s="72" t="s">
        <v>43</v>
      </c>
      <c r="R667" s="72" t="s">
        <v>1590</v>
      </c>
      <c r="S667" s="73">
        <v>41298</v>
      </c>
    </row>
    <row r="668" spans="2:19">
      <c r="B668" s="3"/>
      <c r="C668" s="3"/>
      <c r="D668" s="3"/>
      <c r="E668" s="3"/>
      <c r="F668" s="3"/>
      <c r="G668" s="3"/>
      <c r="H668" s="3"/>
      <c r="I668" s="3"/>
      <c r="J668" s="3"/>
      <c r="K668" s="3"/>
      <c r="L668" s="3"/>
      <c r="Q668" s="72" t="s">
        <v>43</v>
      </c>
      <c r="R668" s="72" t="s">
        <v>1591</v>
      </c>
      <c r="S668" s="73">
        <v>41306</v>
      </c>
    </row>
    <row r="669" spans="2:19">
      <c r="B669" s="3"/>
      <c r="C669" s="3"/>
      <c r="D669" s="3"/>
      <c r="E669" s="3"/>
      <c r="F669" s="3"/>
      <c r="G669" s="3"/>
      <c r="H669" s="3"/>
      <c r="I669" s="3"/>
      <c r="J669" s="3"/>
      <c r="K669" s="3"/>
      <c r="L669" s="3"/>
      <c r="Q669" s="72" t="s">
        <v>43</v>
      </c>
      <c r="R669" s="72" t="s">
        <v>588</v>
      </c>
      <c r="S669" s="73">
        <v>41319</v>
      </c>
    </row>
    <row r="670" spans="2:19">
      <c r="B670" s="3"/>
      <c r="C670" s="3"/>
      <c r="D670" s="3"/>
      <c r="E670" s="3"/>
      <c r="F670" s="3"/>
      <c r="G670" s="3"/>
      <c r="H670" s="3"/>
      <c r="I670" s="3"/>
      <c r="J670" s="3"/>
      <c r="K670" s="3"/>
      <c r="L670" s="3"/>
      <c r="Q670" s="72" t="s">
        <v>43</v>
      </c>
      <c r="R670" s="72" t="s">
        <v>1592</v>
      </c>
      <c r="S670" s="73">
        <v>41349</v>
      </c>
    </row>
    <row r="671" spans="2:19">
      <c r="B671" s="3"/>
      <c r="C671" s="3"/>
      <c r="D671" s="3"/>
      <c r="E671" s="3"/>
      <c r="F671" s="3"/>
      <c r="G671" s="3"/>
      <c r="H671" s="3"/>
      <c r="I671" s="3"/>
      <c r="J671" s="3"/>
      <c r="K671" s="3"/>
      <c r="L671" s="3"/>
      <c r="Q671" s="72" t="s">
        <v>43</v>
      </c>
      <c r="R671" s="72" t="s">
        <v>1593</v>
      </c>
      <c r="S671" s="73">
        <v>41357</v>
      </c>
    </row>
    <row r="672" spans="2:19">
      <c r="B672" s="3"/>
      <c r="C672" s="3"/>
      <c r="D672" s="3"/>
      <c r="E672" s="3"/>
      <c r="F672" s="3"/>
      <c r="G672" s="3"/>
      <c r="H672" s="3"/>
      <c r="I672" s="3"/>
      <c r="J672" s="3"/>
      <c r="K672" s="3"/>
      <c r="L672" s="3"/>
      <c r="Q672" s="72" t="s">
        <v>43</v>
      </c>
      <c r="R672" s="72" t="s">
        <v>1594</v>
      </c>
      <c r="S672" s="73">
        <v>41359</v>
      </c>
    </row>
    <row r="673" spans="2:19">
      <c r="B673" s="3"/>
      <c r="C673" s="3"/>
      <c r="D673" s="3"/>
      <c r="E673" s="3"/>
      <c r="F673" s="3"/>
      <c r="G673" s="3"/>
      <c r="H673" s="3"/>
      <c r="I673" s="3"/>
      <c r="J673" s="3"/>
      <c r="K673" s="3"/>
      <c r="L673" s="3"/>
      <c r="Q673" s="72" t="s">
        <v>43</v>
      </c>
      <c r="R673" s="72" t="s">
        <v>1595</v>
      </c>
      <c r="S673" s="73">
        <v>41378</v>
      </c>
    </row>
    <row r="674" spans="2:19">
      <c r="B674" s="3"/>
      <c r="C674" s="3"/>
      <c r="D674" s="3"/>
      <c r="E674" s="3"/>
      <c r="F674" s="3"/>
      <c r="G674" s="3"/>
      <c r="H674" s="3"/>
      <c r="I674" s="3"/>
      <c r="J674" s="3"/>
      <c r="K674" s="3"/>
      <c r="L674" s="3"/>
      <c r="Q674" s="72" t="s">
        <v>43</v>
      </c>
      <c r="R674" s="72" t="s">
        <v>1596</v>
      </c>
      <c r="S674" s="73">
        <v>41396</v>
      </c>
    </row>
    <row r="675" spans="2:19">
      <c r="B675" s="3"/>
      <c r="C675" s="3"/>
      <c r="D675" s="3"/>
      <c r="E675" s="3"/>
      <c r="F675" s="3"/>
      <c r="G675" s="3"/>
      <c r="H675" s="3"/>
      <c r="I675" s="3"/>
      <c r="J675" s="3"/>
      <c r="K675" s="3"/>
      <c r="L675" s="3"/>
      <c r="Q675" s="72" t="s">
        <v>43</v>
      </c>
      <c r="R675" s="72" t="s">
        <v>1597</v>
      </c>
      <c r="S675" s="73">
        <v>41483</v>
      </c>
    </row>
    <row r="676" spans="2:19">
      <c r="B676" s="3"/>
      <c r="C676" s="3"/>
      <c r="D676" s="3"/>
      <c r="E676" s="3"/>
      <c r="F676" s="3"/>
      <c r="G676" s="3"/>
      <c r="H676" s="3"/>
      <c r="I676" s="3"/>
      <c r="J676" s="3"/>
      <c r="K676" s="3"/>
      <c r="L676" s="3"/>
      <c r="Q676" s="72" t="s">
        <v>43</v>
      </c>
      <c r="R676" s="72" t="s">
        <v>1598</v>
      </c>
      <c r="S676" s="73">
        <v>41503</v>
      </c>
    </row>
    <row r="677" spans="2:19">
      <c r="B677" s="3"/>
      <c r="C677" s="3"/>
      <c r="D677" s="3"/>
      <c r="E677" s="3"/>
      <c r="F677" s="3"/>
      <c r="G677" s="3"/>
      <c r="H677" s="3"/>
      <c r="I677" s="3"/>
      <c r="J677" s="3"/>
      <c r="K677" s="3"/>
      <c r="L677" s="3"/>
      <c r="Q677" s="72" t="s">
        <v>43</v>
      </c>
      <c r="R677" s="72" t="s">
        <v>1599</v>
      </c>
      <c r="S677" s="73">
        <v>41518</v>
      </c>
    </row>
    <row r="678" spans="2:19">
      <c r="B678" s="3"/>
      <c r="C678" s="3"/>
      <c r="D678" s="3"/>
      <c r="E678" s="3"/>
      <c r="F678" s="3"/>
      <c r="G678" s="3"/>
      <c r="H678" s="3"/>
      <c r="I678" s="3"/>
      <c r="J678" s="3"/>
      <c r="K678" s="3"/>
      <c r="L678" s="3"/>
      <c r="Q678" s="72" t="s">
        <v>43</v>
      </c>
      <c r="R678" s="72" t="s">
        <v>1600</v>
      </c>
      <c r="S678" s="73">
        <v>41524</v>
      </c>
    </row>
    <row r="679" spans="2:19">
      <c r="B679" s="3"/>
      <c r="C679" s="3"/>
      <c r="D679" s="3"/>
      <c r="E679" s="3"/>
      <c r="F679" s="3"/>
      <c r="G679" s="3"/>
      <c r="H679" s="3"/>
      <c r="I679" s="3"/>
      <c r="J679" s="3"/>
      <c r="K679" s="3"/>
      <c r="L679" s="3"/>
      <c r="Q679" s="72" t="s">
        <v>43</v>
      </c>
      <c r="R679" s="72" t="s">
        <v>1176</v>
      </c>
      <c r="S679" s="73">
        <v>41530</v>
      </c>
    </row>
    <row r="680" spans="2:19">
      <c r="B680" s="3"/>
      <c r="C680" s="3"/>
      <c r="D680" s="3"/>
      <c r="E680" s="3"/>
      <c r="F680" s="3"/>
      <c r="G680" s="3"/>
      <c r="H680" s="3"/>
      <c r="I680" s="3"/>
      <c r="J680" s="3"/>
      <c r="K680" s="3"/>
      <c r="L680" s="3"/>
      <c r="Q680" s="72" t="s">
        <v>43</v>
      </c>
      <c r="R680" s="72" t="s">
        <v>1601</v>
      </c>
      <c r="S680" s="73">
        <v>41548</v>
      </c>
    </row>
    <row r="681" spans="2:19">
      <c r="B681" s="3"/>
      <c r="C681" s="3"/>
      <c r="D681" s="3"/>
      <c r="E681" s="3"/>
      <c r="F681" s="3"/>
      <c r="G681" s="3"/>
      <c r="H681" s="3"/>
      <c r="I681" s="3"/>
      <c r="J681" s="3"/>
      <c r="K681" s="3"/>
      <c r="L681" s="3"/>
      <c r="Q681" s="72" t="s">
        <v>43</v>
      </c>
      <c r="R681" s="72" t="s">
        <v>1602</v>
      </c>
      <c r="S681" s="73">
        <v>41551</v>
      </c>
    </row>
    <row r="682" spans="2:19">
      <c r="B682" s="3"/>
      <c r="C682" s="3"/>
      <c r="D682" s="3"/>
      <c r="E682" s="3"/>
      <c r="F682" s="3"/>
      <c r="G682" s="3"/>
      <c r="H682" s="3"/>
      <c r="I682" s="3"/>
      <c r="J682" s="3"/>
      <c r="K682" s="3"/>
      <c r="L682" s="3"/>
      <c r="Q682" s="72" t="s">
        <v>43</v>
      </c>
      <c r="R682" s="72" t="s">
        <v>1603</v>
      </c>
      <c r="S682" s="73">
        <v>41615</v>
      </c>
    </row>
    <row r="683" spans="2:19">
      <c r="B683" s="3"/>
      <c r="C683" s="3"/>
      <c r="D683" s="3"/>
      <c r="E683" s="3"/>
      <c r="F683" s="3"/>
      <c r="G683" s="3"/>
      <c r="H683" s="3"/>
      <c r="I683" s="3"/>
      <c r="J683" s="3"/>
      <c r="K683" s="3"/>
      <c r="L683" s="3"/>
      <c r="Q683" s="72" t="s">
        <v>43</v>
      </c>
      <c r="R683" s="72" t="s">
        <v>1604</v>
      </c>
      <c r="S683" s="73">
        <v>41660</v>
      </c>
    </row>
    <row r="684" spans="2:19">
      <c r="B684" s="3"/>
      <c r="C684" s="3"/>
      <c r="D684" s="3"/>
      <c r="E684" s="3"/>
      <c r="F684" s="3"/>
      <c r="G684" s="3"/>
      <c r="H684" s="3"/>
      <c r="I684" s="3"/>
      <c r="J684" s="3"/>
      <c r="K684" s="3"/>
      <c r="L684" s="3"/>
      <c r="Q684" s="72" t="s">
        <v>43</v>
      </c>
      <c r="R684" s="72" t="s">
        <v>1605</v>
      </c>
      <c r="S684" s="73">
        <v>41668</v>
      </c>
    </row>
    <row r="685" spans="2:19">
      <c r="B685" s="3"/>
      <c r="C685" s="3"/>
      <c r="D685" s="3"/>
      <c r="E685" s="3"/>
      <c r="F685" s="3"/>
      <c r="G685" s="3"/>
      <c r="H685" s="3"/>
      <c r="I685" s="3"/>
      <c r="J685" s="3"/>
      <c r="K685" s="3"/>
      <c r="L685" s="3"/>
      <c r="Q685" s="72" t="s">
        <v>43</v>
      </c>
      <c r="R685" s="72" t="s">
        <v>1073</v>
      </c>
      <c r="S685" s="73">
        <v>41676</v>
      </c>
    </row>
    <row r="686" spans="2:19">
      <c r="B686" s="3"/>
      <c r="C686" s="3"/>
      <c r="D686" s="3"/>
      <c r="E686" s="3"/>
      <c r="F686" s="3"/>
      <c r="G686" s="3"/>
      <c r="H686" s="3"/>
      <c r="I686" s="3"/>
      <c r="J686" s="3"/>
      <c r="K686" s="3"/>
      <c r="L686" s="3"/>
      <c r="Q686" s="72" t="s">
        <v>43</v>
      </c>
      <c r="R686" s="72" t="s">
        <v>1606</v>
      </c>
      <c r="S686" s="73">
        <v>41770</v>
      </c>
    </row>
    <row r="687" spans="2:19">
      <c r="B687" s="3"/>
      <c r="C687" s="3"/>
      <c r="D687" s="3"/>
      <c r="E687" s="3"/>
      <c r="F687" s="3"/>
      <c r="G687" s="3"/>
      <c r="H687" s="3"/>
      <c r="I687" s="3"/>
      <c r="J687" s="3"/>
      <c r="K687" s="3"/>
      <c r="L687" s="3"/>
      <c r="Q687" s="72" t="s">
        <v>43</v>
      </c>
      <c r="R687" s="72" t="s">
        <v>1607</v>
      </c>
      <c r="S687" s="73">
        <v>41791</v>
      </c>
    </row>
    <row r="688" spans="2:19">
      <c r="B688" s="3"/>
      <c r="C688" s="3"/>
      <c r="D688" s="3"/>
      <c r="E688" s="3"/>
      <c r="F688" s="3"/>
      <c r="G688" s="3"/>
      <c r="H688" s="3"/>
      <c r="I688" s="3"/>
      <c r="J688" s="3"/>
      <c r="K688" s="3"/>
      <c r="L688" s="3"/>
      <c r="Q688" s="72" t="s">
        <v>43</v>
      </c>
      <c r="R688" s="72" t="s">
        <v>1608</v>
      </c>
      <c r="S688" s="73">
        <v>41797</v>
      </c>
    </row>
    <row r="689" spans="2:19">
      <c r="B689" s="3"/>
      <c r="C689" s="3"/>
      <c r="D689" s="3"/>
      <c r="E689" s="3"/>
      <c r="F689" s="3"/>
      <c r="G689" s="3"/>
      <c r="H689" s="3"/>
      <c r="I689" s="3"/>
      <c r="J689" s="3"/>
      <c r="K689" s="3"/>
      <c r="L689" s="3"/>
      <c r="Q689" s="72" t="s">
        <v>43</v>
      </c>
      <c r="R689" s="72" t="s">
        <v>1609</v>
      </c>
      <c r="S689" s="73">
        <v>41799</v>
      </c>
    </row>
    <row r="690" spans="2:19">
      <c r="B690" s="3"/>
      <c r="C690" s="3"/>
      <c r="D690" s="3"/>
      <c r="E690" s="3"/>
      <c r="F690" s="3"/>
      <c r="G690" s="3"/>
      <c r="H690" s="3"/>
      <c r="I690" s="3"/>
      <c r="J690" s="3"/>
      <c r="K690" s="3"/>
      <c r="L690" s="3"/>
      <c r="Q690" s="72" t="s">
        <v>43</v>
      </c>
      <c r="R690" s="72" t="s">
        <v>1610</v>
      </c>
      <c r="S690" s="73">
        <v>41801</v>
      </c>
    </row>
    <row r="691" spans="2:19">
      <c r="B691" s="3"/>
      <c r="C691" s="3"/>
      <c r="D691" s="3"/>
      <c r="E691" s="3"/>
      <c r="F691" s="3"/>
      <c r="G691" s="3"/>
      <c r="H691" s="3"/>
      <c r="I691" s="3"/>
      <c r="J691" s="3"/>
      <c r="K691" s="3"/>
      <c r="L691" s="3"/>
      <c r="Q691" s="72" t="s">
        <v>43</v>
      </c>
      <c r="R691" s="72" t="s">
        <v>1611</v>
      </c>
      <c r="S691" s="73">
        <v>41807</v>
      </c>
    </row>
    <row r="692" spans="2:19">
      <c r="B692" s="3"/>
      <c r="C692" s="3"/>
      <c r="D692" s="3"/>
      <c r="E692" s="3"/>
      <c r="F692" s="3"/>
      <c r="G692" s="3"/>
      <c r="H692" s="3"/>
      <c r="I692" s="3"/>
      <c r="J692" s="3"/>
      <c r="K692" s="3"/>
      <c r="L692" s="3"/>
      <c r="Q692" s="72" t="s">
        <v>43</v>
      </c>
      <c r="R692" s="72" t="s">
        <v>1612</v>
      </c>
      <c r="S692" s="73">
        <v>41872</v>
      </c>
    </row>
    <row r="693" spans="2:19">
      <c r="B693" s="3"/>
      <c r="C693" s="3"/>
      <c r="D693" s="3"/>
      <c r="E693" s="3"/>
      <c r="F693" s="3"/>
      <c r="G693" s="3"/>
      <c r="H693" s="3"/>
      <c r="I693" s="3"/>
      <c r="J693" s="3"/>
      <c r="K693" s="3"/>
      <c r="L693" s="3"/>
      <c r="Q693" s="72" t="s">
        <v>43</v>
      </c>
      <c r="R693" s="72" t="s">
        <v>1613</v>
      </c>
      <c r="S693" s="73">
        <v>41885</v>
      </c>
    </row>
    <row r="694" spans="2:19">
      <c r="B694" s="3"/>
      <c r="C694" s="3"/>
      <c r="D694" s="3"/>
      <c r="E694" s="3"/>
      <c r="F694" s="3"/>
      <c r="G694" s="3"/>
      <c r="H694" s="3"/>
      <c r="I694" s="3"/>
      <c r="J694" s="3"/>
      <c r="K694" s="3"/>
      <c r="L694" s="3"/>
      <c r="Q694" s="70" t="s">
        <v>44</v>
      </c>
      <c r="R694" s="70" t="s">
        <v>44</v>
      </c>
      <c r="S694" s="71">
        <v>44000</v>
      </c>
    </row>
    <row r="695" spans="2:19">
      <c r="B695" s="3"/>
      <c r="C695" s="3"/>
      <c r="D695" s="3"/>
      <c r="E695" s="3"/>
      <c r="F695" s="3"/>
      <c r="G695" s="3"/>
      <c r="H695" s="3"/>
      <c r="I695" s="3"/>
      <c r="J695" s="3"/>
      <c r="K695" s="3"/>
      <c r="L695" s="3"/>
      <c r="Q695" s="72" t="s">
        <v>44</v>
      </c>
      <c r="R695" s="72" t="s">
        <v>1614</v>
      </c>
      <c r="S695" s="73">
        <v>44001</v>
      </c>
    </row>
    <row r="696" spans="2:19">
      <c r="B696" s="3"/>
      <c r="C696" s="3"/>
      <c r="D696" s="3"/>
      <c r="E696" s="3"/>
      <c r="F696" s="3"/>
      <c r="G696" s="3"/>
      <c r="H696" s="3"/>
      <c r="I696" s="3"/>
      <c r="J696" s="3"/>
      <c r="K696" s="3"/>
      <c r="L696" s="3"/>
      <c r="Q696" s="72" t="s">
        <v>44</v>
      </c>
      <c r="R696" s="72" t="s">
        <v>1200</v>
      </c>
      <c r="S696" s="73">
        <v>44035</v>
      </c>
    </row>
    <row r="697" spans="2:19">
      <c r="B697" s="3"/>
      <c r="C697" s="3"/>
      <c r="D697" s="3"/>
      <c r="E697" s="3"/>
      <c r="F697" s="3"/>
      <c r="G697" s="3"/>
      <c r="H697" s="3"/>
      <c r="I697" s="3"/>
      <c r="J697" s="3"/>
      <c r="K697" s="3"/>
      <c r="L697" s="3"/>
      <c r="Q697" s="72" t="s">
        <v>44</v>
      </c>
      <c r="R697" s="72" t="s">
        <v>1615</v>
      </c>
      <c r="S697" s="73">
        <v>44078</v>
      </c>
    </row>
    <row r="698" spans="2:19">
      <c r="B698" s="3"/>
      <c r="C698" s="3"/>
      <c r="D698" s="3"/>
      <c r="E698" s="3"/>
      <c r="F698" s="3"/>
      <c r="G698" s="3"/>
      <c r="H698" s="3"/>
      <c r="I698" s="3"/>
      <c r="J698" s="3"/>
      <c r="K698" s="3"/>
      <c r="L698" s="3"/>
      <c r="Q698" s="72" t="s">
        <v>44</v>
      </c>
      <c r="R698" s="72" t="s">
        <v>1616</v>
      </c>
      <c r="S698" s="73">
        <v>44090</v>
      </c>
    </row>
    <row r="699" spans="2:19">
      <c r="B699" s="3"/>
      <c r="C699" s="3"/>
      <c r="D699" s="3"/>
      <c r="E699" s="3"/>
      <c r="F699" s="3"/>
      <c r="G699" s="3"/>
      <c r="H699" s="3"/>
      <c r="I699" s="3"/>
      <c r="J699" s="3"/>
      <c r="K699" s="3"/>
      <c r="L699" s="3"/>
      <c r="Q699" s="72" t="s">
        <v>44</v>
      </c>
      <c r="R699" s="72" t="s">
        <v>1617</v>
      </c>
      <c r="S699" s="73">
        <v>44098</v>
      </c>
    </row>
    <row r="700" spans="2:19">
      <c r="B700" s="3"/>
      <c r="C700" s="3"/>
      <c r="D700" s="3"/>
      <c r="E700" s="3"/>
      <c r="F700" s="3"/>
      <c r="G700" s="3"/>
      <c r="H700" s="3"/>
      <c r="I700" s="3"/>
      <c r="J700" s="3"/>
      <c r="K700" s="3"/>
      <c r="L700" s="3"/>
      <c r="Q700" s="72" t="s">
        <v>44</v>
      </c>
      <c r="R700" s="72" t="s">
        <v>1618</v>
      </c>
      <c r="S700" s="73">
        <v>44110</v>
      </c>
    </row>
    <row r="701" spans="2:19">
      <c r="B701" s="3"/>
      <c r="C701" s="3"/>
      <c r="D701" s="3"/>
      <c r="E701" s="3"/>
      <c r="F701" s="3"/>
      <c r="G701" s="3"/>
      <c r="H701" s="3"/>
      <c r="I701" s="3"/>
      <c r="J701" s="3"/>
      <c r="K701" s="3"/>
      <c r="L701" s="3"/>
      <c r="Q701" s="72" t="s">
        <v>44</v>
      </c>
      <c r="R701" s="72" t="s">
        <v>1619</v>
      </c>
      <c r="S701" s="73">
        <v>44279</v>
      </c>
    </row>
    <row r="702" spans="2:19">
      <c r="B702" s="3"/>
      <c r="C702" s="3"/>
      <c r="D702" s="3"/>
      <c r="E702" s="3"/>
      <c r="F702" s="3"/>
      <c r="G702" s="3"/>
      <c r="H702" s="3"/>
      <c r="I702" s="3"/>
      <c r="J702" s="3"/>
      <c r="K702" s="3"/>
      <c r="L702" s="3"/>
      <c r="Q702" s="72" t="s">
        <v>44</v>
      </c>
      <c r="R702" s="72" t="s">
        <v>1620</v>
      </c>
      <c r="S702" s="73">
        <v>44378</v>
      </c>
    </row>
    <row r="703" spans="2:19">
      <c r="B703" s="3"/>
      <c r="C703" s="3"/>
      <c r="D703" s="3"/>
      <c r="E703" s="3"/>
      <c r="F703" s="3"/>
      <c r="G703" s="3"/>
      <c r="H703" s="3"/>
      <c r="I703" s="3"/>
      <c r="J703" s="3"/>
      <c r="K703" s="3"/>
      <c r="L703" s="3"/>
      <c r="Q703" s="72" t="s">
        <v>44</v>
      </c>
      <c r="R703" s="72" t="s">
        <v>1621</v>
      </c>
      <c r="S703" s="73">
        <v>44420</v>
      </c>
    </row>
    <row r="704" spans="2:19">
      <c r="B704" s="3"/>
      <c r="C704" s="3"/>
      <c r="D704" s="3"/>
      <c r="E704" s="3"/>
      <c r="F704" s="3"/>
      <c r="G704" s="3"/>
      <c r="H704" s="3"/>
      <c r="I704" s="3"/>
      <c r="J704" s="3"/>
      <c r="K704" s="3"/>
      <c r="L704" s="3"/>
      <c r="Q704" s="72" t="s">
        <v>44</v>
      </c>
      <c r="R704" s="72" t="s">
        <v>1622</v>
      </c>
      <c r="S704" s="73">
        <v>44430</v>
      </c>
    </row>
    <row r="705" spans="2:19">
      <c r="B705" s="3"/>
      <c r="C705" s="3"/>
      <c r="D705" s="3"/>
      <c r="E705" s="3"/>
      <c r="F705" s="3"/>
      <c r="G705" s="3"/>
      <c r="H705" s="3"/>
      <c r="I705" s="3"/>
      <c r="J705" s="3"/>
      <c r="K705" s="3"/>
      <c r="L705" s="3"/>
      <c r="Q705" s="72" t="s">
        <v>44</v>
      </c>
      <c r="R705" s="72" t="s">
        <v>1338</v>
      </c>
      <c r="S705" s="73">
        <v>44560</v>
      </c>
    </row>
    <row r="706" spans="2:19">
      <c r="B706" s="3"/>
      <c r="C706" s="3"/>
      <c r="D706" s="3"/>
      <c r="E706" s="3"/>
      <c r="F706" s="3"/>
      <c r="G706" s="3"/>
      <c r="H706" s="3"/>
      <c r="I706" s="3"/>
      <c r="J706" s="3"/>
      <c r="K706" s="3"/>
      <c r="L706" s="3"/>
      <c r="Q706" s="72" t="s">
        <v>44</v>
      </c>
      <c r="R706" s="72" t="s">
        <v>1623</v>
      </c>
      <c r="S706" s="73">
        <v>44650</v>
      </c>
    </row>
    <row r="707" spans="2:19">
      <c r="B707" s="3"/>
      <c r="C707" s="3"/>
      <c r="D707" s="3"/>
      <c r="E707" s="3"/>
      <c r="F707" s="3"/>
      <c r="G707" s="3"/>
      <c r="H707" s="3"/>
      <c r="I707" s="3"/>
      <c r="J707" s="3"/>
      <c r="K707" s="3"/>
      <c r="L707" s="3"/>
      <c r="Q707" s="72" t="s">
        <v>44</v>
      </c>
      <c r="R707" s="72" t="s">
        <v>1624</v>
      </c>
      <c r="S707" s="73">
        <v>44847</v>
      </c>
    </row>
    <row r="708" spans="2:19">
      <c r="B708" s="3"/>
      <c r="C708" s="3"/>
      <c r="D708" s="3"/>
      <c r="E708" s="3"/>
      <c r="F708" s="3"/>
      <c r="G708" s="3"/>
      <c r="H708" s="3"/>
      <c r="I708" s="3"/>
      <c r="J708" s="3"/>
      <c r="K708" s="3"/>
      <c r="L708" s="3"/>
      <c r="Q708" s="72" t="s">
        <v>44</v>
      </c>
      <c r="R708" s="72" t="s">
        <v>1625</v>
      </c>
      <c r="S708" s="73">
        <v>44855</v>
      </c>
    </row>
    <row r="709" spans="2:19">
      <c r="B709" s="3"/>
      <c r="C709" s="3"/>
      <c r="D709" s="3"/>
      <c r="E709" s="3"/>
      <c r="F709" s="3"/>
      <c r="G709" s="3"/>
      <c r="H709" s="3"/>
      <c r="I709" s="3"/>
      <c r="J709" s="3"/>
      <c r="K709" s="3"/>
      <c r="L709" s="3"/>
      <c r="Q709" s="72" t="s">
        <v>44</v>
      </c>
      <c r="R709" s="72" t="s">
        <v>899</v>
      </c>
      <c r="S709" s="73">
        <v>44874</v>
      </c>
    </row>
    <row r="710" spans="2:19">
      <c r="B710" s="3"/>
      <c r="C710" s="3"/>
      <c r="D710" s="3"/>
      <c r="E710" s="3"/>
      <c r="F710" s="3"/>
      <c r="G710" s="3"/>
      <c r="H710" s="3"/>
      <c r="I710" s="3"/>
      <c r="J710" s="3"/>
      <c r="K710" s="3"/>
      <c r="L710" s="3"/>
      <c r="Q710" s="70" t="s">
        <v>45</v>
      </c>
      <c r="R710" s="70" t="s">
        <v>45</v>
      </c>
      <c r="S710" s="71">
        <v>47000</v>
      </c>
    </row>
    <row r="711" spans="2:19">
      <c r="B711" s="3"/>
      <c r="C711" s="3"/>
      <c r="D711" s="3"/>
      <c r="E711" s="3"/>
      <c r="F711" s="3"/>
      <c r="G711" s="3"/>
      <c r="H711" s="3"/>
      <c r="I711" s="3"/>
      <c r="J711" s="3"/>
      <c r="K711" s="3"/>
      <c r="L711" s="3"/>
      <c r="Q711" s="72" t="s">
        <v>45</v>
      </c>
      <c r="R711" s="72" t="s">
        <v>1626</v>
      </c>
      <c r="S711" s="73">
        <v>47001</v>
      </c>
    </row>
    <row r="712" spans="2:19">
      <c r="B712" s="3"/>
      <c r="C712" s="3"/>
      <c r="D712" s="3"/>
      <c r="E712" s="3"/>
      <c r="F712" s="3"/>
      <c r="G712" s="3"/>
      <c r="H712" s="3"/>
      <c r="I712" s="3"/>
      <c r="J712" s="3"/>
      <c r="K712" s="3"/>
      <c r="L712" s="3"/>
      <c r="Q712" s="72" t="s">
        <v>45</v>
      </c>
      <c r="R712" s="72" t="s">
        <v>1627</v>
      </c>
      <c r="S712" s="73">
        <v>47030</v>
      </c>
    </row>
    <row r="713" spans="2:19">
      <c r="B713" s="3"/>
      <c r="C713" s="3"/>
      <c r="D713" s="3"/>
      <c r="E713" s="3"/>
      <c r="F713" s="3"/>
      <c r="G713" s="3"/>
      <c r="H713" s="3"/>
      <c r="I713" s="3"/>
      <c r="J713" s="3"/>
      <c r="K713" s="3"/>
      <c r="L713" s="3"/>
      <c r="Q713" s="72" t="s">
        <v>45</v>
      </c>
      <c r="R713" s="72" t="s">
        <v>1628</v>
      </c>
      <c r="S713" s="73">
        <v>47053</v>
      </c>
    </row>
    <row r="714" spans="2:19">
      <c r="B714" s="3"/>
      <c r="C714" s="3"/>
      <c r="D714" s="3"/>
      <c r="E714" s="3"/>
      <c r="F714" s="3"/>
      <c r="G714" s="3"/>
      <c r="H714" s="3"/>
      <c r="I714" s="3"/>
      <c r="J714" s="3"/>
      <c r="K714" s="3"/>
      <c r="L714" s="3"/>
      <c r="Q714" s="72" t="s">
        <v>45</v>
      </c>
      <c r="R714" s="72" t="s">
        <v>1629</v>
      </c>
      <c r="S714" s="73">
        <v>47058</v>
      </c>
    </row>
    <row r="715" spans="2:19">
      <c r="B715" s="3"/>
      <c r="C715" s="3"/>
      <c r="D715" s="3"/>
      <c r="E715" s="3"/>
      <c r="F715" s="3"/>
      <c r="G715" s="3"/>
      <c r="H715" s="3"/>
      <c r="I715" s="3"/>
      <c r="J715" s="3"/>
      <c r="K715" s="3"/>
      <c r="L715" s="3"/>
      <c r="Q715" s="72" t="s">
        <v>45</v>
      </c>
      <c r="R715" s="72" t="s">
        <v>1630</v>
      </c>
      <c r="S715" s="73">
        <v>47161</v>
      </c>
    </row>
    <row r="716" spans="2:19">
      <c r="B716" s="3"/>
      <c r="C716" s="3"/>
      <c r="D716" s="3"/>
      <c r="E716" s="3"/>
      <c r="F716" s="3"/>
      <c r="G716" s="3"/>
      <c r="H716" s="3"/>
      <c r="I716" s="3"/>
      <c r="J716" s="3"/>
      <c r="K716" s="3"/>
      <c r="L716" s="3"/>
      <c r="Q716" s="72" t="s">
        <v>45</v>
      </c>
      <c r="R716" s="72" t="s">
        <v>1631</v>
      </c>
      <c r="S716" s="73">
        <v>47170</v>
      </c>
    </row>
    <row r="717" spans="2:19">
      <c r="B717" s="3"/>
      <c r="C717" s="3"/>
      <c r="D717" s="3"/>
      <c r="E717" s="3"/>
      <c r="F717" s="3"/>
      <c r="G717" s="3"/>
      <c r="H717" s="3"/>
      <c r="I717" s="3"/>
      <c r="J717" s="3"/>
      <c r="K717" s="3"/>
      <c r="L717" s="3"/>
      <c r="Q717" s="72" t="s">
        <v>45</v>
      </c>
      <c r="R717" s="72" t="s">
        <v>1632</v>
      </c>
      <c r="S717" s="73">
        <v>47189</v>
      </c>
    </row>
    <row r="718" spans="2:19">
      <c r="B718" s="3"/>
      <c r="C718" s="3"/>
      <c r="D718" s="3"/>
      <c r="E718" s="3"/>
      <c r="F718" s="3"/>
      <c r="G718" s="3"/>
      <c r="H718" s="3"/>
      <c r="I718" s="3"/>
      <c r="J718" s="3"/>
      <c r="K718" s="3"/>
      <c r="L718" s="3"/>
      <c r="Q718" s="72" t="s">
        <v>45</v>
      </c>
      <c r="R718" s="72" t="s">
        <v>533</v>
      </c>
      <c r="S718" s="73">
        <v>47205</v>
      </c>
    </row>
    <row r="719" spans="2:19">
      <c r="B719" s="3"/>
      <c r="C719" s="3"/>
      <c r="D719" s="3"/>
      <c r="E719" s="3"/>
      <c r="F719" s="3"/>
      <c r="G719" s="3"/>
      <c r="H719" s="3"/>
      <c r="I719" s="3"/>
      <c r="J719" s="3"/>
      <c r="K719" s="3"/>
      <c r="L719" s="3"/>
      <c r="Q719" s="72" t="s">
        <v>45</v>
      </c>
      <c r="R719" s="72" t="s">
        <v>1633</v>
      </c>
      <c r="S719" s="73">
        <v>47245</v>
      </c>
    </row>
    <row r="720" spans="2:19">
      <c r="B720" s="3"/>
      <c r="C720" s="3"/>
      <c r="D720" s="3"/>
      <c r="E720" s="3"/>
      <c r="F720" s="3"/>
      <c r="G720" s="3"/>
      <c r="H720" s="3"/>
      <c r="I720" s="3"/>
      <c r="J720" s="3"/>
      <c r="K720" s="3"/>
      <c r="L720" s="3"/>
      <c r="Q720" s="72" t="s">
        <v>45</v>
      </c>
      <c r="R720" s="72" t="s">
        <v>1634</v>
      </c>
      <c r="S720" s="73">
        <v>47258</v>
      </c>
    </row>
    <row r="721" spans="2:19">
      <c r="B721" s="3"/>
      <c r="C721" s="3"/>
      <c r="D721" s="3"/>
      <c r="E721" s="3"/>
      <c r="F721" s="3"/>
      <c r="G721" s="3"/>
      <c r="H721" s="3"/>
      <c r="I721" s="3"/>
      <c r="J721" s="3"/>
      <c r="K721" s="3"/>
      <c r="L721" s="3"/>
      <c r="Q721" s="72" t="s">
        <v>45</v>
      </c>
      <c r="R721" s="72" t="s">
        <v>1635</v>
      </c>
      <c r="S721" s="73">
        <v>47268</v>
      </c>
    </row>
    <row r="722" spans="2:19">
      <c r="B722" s="3"/>
      <c r="C722" s="3"/>
      <c r="D722" s="3"/>
      <c r="E722" s="3"/>
      <c r="F722" s="3"/>
      <c r="G722" s="3"/>
      <c r="H722" s="3"/>
      <c r="I722" s="3"/>
      <c r="J722" s="3"/>
      <c r="K722" s="3"/>
      <c r="L722" s="3"/>
      <c r="Q722" s="72" t="s">
        <v>45</v>
      </c>
      <c r="R722" s="72" t="s">
        <v>1636</v>
      </c>
      <c r="S722" s="73">
        <v>47288</v>
      </c>
    </row>
    <row r="723" spans="2:19">
      <c r="B723" s="3"/>
      <c r="C723" s="3"/>
      <c r="D723" s="3"/>
      <c r="E723" s="3"/>
      <c r="F723" s="3"/>
      <c r="G723" s="3"/>
      <c r="H723" s="3"/>
      <c r="I723" s="3"/>
      <c r="J723" s="3"/>
      <c r="K723" s="3"/>
      <c r="L723" s="3"/>
      <c r="Q723" s="72" t="s">
        <v>45</v>
      </c>
      <c r="R723" s="72" t="s">
        <v>1637</v>
      </c>
      <c r="S723" s="73">
        <v>47318</v>
      </c>
    </row>
    <row r="724" spans="2:19">
      <c r="B724" s="3"/>
      <c r="C724" s="3"/>
      <c r="D724" s="3"/>
      <c r="E724" s="3"/>
      <c r="F724" s="3"/>
      <c r="G724" s="3"/>
      <c r="H724" s="3"/>
      <c r="I724" s="3"/>
      <c r="J724" s="3"/>
      <c r="K724" s="3"/>
      <c r="L724" s="3"/>
      <c r="Q724" s="72" t="s">
        <v>45</v>
      </c>
      <c r="R724" s="72" t="s">
        <v>1638</v>
      </c>
      <c r="S724" s="73">
        <v>47460</v>
      </c>
    </row>
    <row r="725" spans="2:19">
      <c r="B725" s="3"/>
      <c r="C725" s="3"/>
      <c r="D725" s="3"/>
      <c r="E725" s="3"/>
      <c r="F725" s="3"/>
      <c r="G725" s="3"/>
      <c r="H725" s="3"/>
      <c r="I725" s="3"/>
      <c r="J725" s="3"/>
      <c r="K725" s="3"/>
      <c r="L725" s="3"/>
      <c r="Q725" s="72" t="s">
        <v>45</v>
      </c>
      <c r="R725" s="72" t="s">
        <v>1639</v>
      </c>
      <c r="S725" s="73">
        <v>47541</v>
      </c>
    </row>
    <row r="726" spans="2:19">
      <c r="B726" s="3"/>
      <c r="C726" s="3"/>
      <c r="D726" s="3"/>
      <c r="E726" s="3"/>
      <c r="F726" s="3"/>
      <c r="G726" s="3"/>
      <c r="H726" s="3"/>
      <c r="I726" s="3"/>
      <c r="J726" s="3"/>
      <c r="K726" s="3"/>
      <c r="L726" s="3"/>
      <c r="Q726" s="72" t="s">
        <v>45</v>
      </c>
      <c r="R726" s="72" t="s">
        <v>1640</v>
      </c>
      <c r="S726" s="73">
        <v>47545</v>
      </c>
    </row>
    <row r="727" spans="2:19">
      <c r="B727" s="3"/>
      <c r="C727" s="3"/>
      <c r="D727" s="3"/>
      <c r="E727" s="3"/>
      <c r="F727" s="3"/>
      <c r="G727" s="3"/>
      <c r="H727" s="3"/>
      <c r="I727" s="3"/>
      <c r="J727" s="3"/>
      <c r="K727" s="3"/>
      <c r="L727" s="3"/>
      <c r="Q727" s="72" t="s">
        <v>45</v>
      </c>
      <c r="R727" s="72" t="s">
        <v>1641</v>
      </c>
      <c r="S727" s="73">
        <v>47551</v>
      </c>
    </row>
    <row r="728" spans="2:19">
      <c r="B728" s="3"/>
      <c r="C728" s="3"/>
      <c r="D728" s="3"/>
      <c r="E728" s="3"/>
      <c r="F728" s="3"/>
      <c r="G728" s="3"/>
      <c r="H728" s="3"/>
      <c r="I728" s="3"/>
      <c r="J728" s="3"/>
      <c r="K728" s="3"/>
      <c r="L728" s="3"/>
      <c r="Q728" s="72" t="s">
        <v>45</v>
      </c>
      <c r="R728" s="72" t="s">
        <v>1642</v>
      </c>
      <c r="S728" s="73">
        <v>47555</v>
      </c>
    </row>
    <row r="729" spans="2:19">
      <c r="B729" s="3"/>
      <c r="C729" s="3"/>
      <c r="D729" s="3"/>
      <c r="E729" s="3"/>
      <c r="F729" s="3"/>
      <c r="G729" s="3"/>
      <c r="H729" s="3"/>
      <c r="I729" s="3"/>
      <c r="J729" s="3"/>
      <c r="K729" s="3"/>
      <c r="L729" s="3"/>
      <c r="Q729" s="72" t="s">
        <v>45</v>
      </c>
      <c r="R729" s="72" t="s">
        <v>1643</v>
      </c>
      <c r="S729" s="73">
        <v>47570</v>
      </c>
    </row>
    <row r="730" spans="2:19">
      <c r="B730" s="3"/>
      <c r="C730" s="3"/>
      <c r="D730" s="3"/>
      <c r="E730" s="3"/>
      <c r="F730" s="3"/>
      <c r="G730" s="3"/>
      <c r="H730" s="3"/>
      <c r="I730" s="3"/>
      <c r="J730" s="3"/>
      <c r="K730" s="3"/>
      <c r="L730" s="3"/>
      <c r="Q730" s="72" t="s">
        <v>45</v>
      </c>
      <c r="R730" s="72" t="s">
        <v>1644</v>
      </c>
      <c r="S730" s="73">
        <v>47605</v>
      </c>
    </row>
    <row r="731" spans="2:19">
      <c r="B731" s="3"/>
      <c r="C731" s="3"/>
      <c r="D731" s="3"/>
      <c r="E731" s="3"/>
      <c r="F731" s="3"/>
      <c r="G731" s="3"/>
      <c r="H731" s="3"/>
      <c r="I731" s="3"/>
      <c r="J731" s="3"/>
      <c r="K731" s="3"/>
      <c r="L731" s="3"/>
      <c r="Q731" s="72" t="s">
        <v>45</v>
      </c>
      <c r="R731" s="72" t="s">
        <v>1645</v>
      </c>
      <c r="S731" s="73">
        <v>47660</v>
      </c>
    </row>
    <row r="732" spans="2:19">
      <c r="B732" s="3"/>
      <c r="C732" s="3"/>
      <c r="D732" s="3"/>
      <c r="E732" s="3"/>
      <c r="F732" s="3"/>
      <c r="G732" s="3"/>
      <c r="H732" s="3"/>
      <c r="I732" s="3"/>
      <c r="J732" s="3"/>
      <c r="K732" s="3"/>
      <c r="L732" s="3"/>
      <c r="Q732" s="72" t="s">
        <v>45</v>
      </c>
      <c r="R732" s="72" t="s">
        <v>1183</v>
      </c>
      <c r="S732" s="73">
        <v>47675</v>
      </c>
    </row>
    <row r="733" spans="2:19">
      <c r="B733" s="3"/>
      <c r="C733" s="3"/>
      <c r="D733" s="3"/>
      <c r="E733" s="3"/>
      <c r="F733" s="3"/>
      <c r="G733" s="3"/>
      <c r="H733" s="3"/>
      <c r="I733" s="3"/>
      <c r="J733" s="3"/>
      <c r="K733" s="3"/>
      <c r="L733" s="3"/>
      <c r="Q733" s="72" t="s">
        <v>45</v>
      </c>
      <c r="R733" s="72" t="s">
        <v>1646</v>
      </c>
      <c r="S733" s="73">
        <v>47692</v>
      </c>
    </row>
    <row r="734" spans="2:19">
      <c r="B734" s="3"/>
      <c r="C734" s="3"/>
      <c r="D734" s="3"/>
      <c r="E734" s="3"/>
      <c r="F734" s="3"/>
      <c r="G734" s="3"/>
      <c r="H734" s="3"/>
      <c r="I734" s="3"/>
      <c r="J734" s="3"/>
      <c r="K734" s="3"/>
      <c r="L734" s="3"/>
      <c r="Q734" s="72" t="s">
        <v>45</v>
      </c>
      <c r="R734" s="72" t="s">
        <v>1647</v>
      </c>
      <c r="S734" s="73">
        <v>47703</v>
      </c>
    </row>
    <row r="735" spans="2:19">
      <c r="B735" s="3"/>
      <c r="C735" s="3"/>
      <c r="D735" s="3"/>
      <c r="E735" s="3"/>
      <c r="F735" s="3"/>
      <c r="G735" s="3"/>
      <c r="H735" s="3"/>
      <c r="I735" s="3"/>
      <c r="J735" s="3"/>
      <c r="K735" s="3"/>
      <c r="L735" s="3"/>
      <c r="Q735" s="72" t="s">
        <v>45</v>
      </c>
      <c r="R735" s="72" t="s">
        <v>1648</v>
      </c>
      <c r="S735" s="73">
        <v>47707</v>
      </c>
    </row>
    <row r="736" spans="2:19">
      <c r="B736" s="3"/>
      <c r="C736" s="3"/>
      <c r="D736" s="3"/>
      <c r="E736" s="3"/>
      <c r="F736" s="3"/>
      <c r="G736" s="3"/>
      <c r="H736" s="3"/>
      <c r="I736" s="3"/>
      <c r="J736" s="3"/>
      <c r="K736" s="3"/>
      <c r="L736" s="3"/>
      <c r="Q736" s="72" t="s">
        <v>45</v>
      </c>
      <c r="R736" s="72" t="s">
        <v>1649</v>
      </c>
      <c r="S736" s="73">
        <v>47720</v>
      </c>
    </row>
    <row r="737" spans="2:19">
      <c r="B737" s="3"/>
      <c r="C737" s="3"/>
      <c r="D737" s="3"/>
      <c r="E737" s="3"/>
      <c r="F737" s="3"/>
      <c r="G737" s="3"/>
      <c r="H737" s="3"/>
      <c r="I737" s="3"/>
      <c r="J737" s="3"/>
      <c r="K737" s="3"/>
      <c r="L737" s="3"/>
      <c r="Q737" s="72" t="s">
        <v>45</v>
      </c>
      <c r="R737" s="72" t="s">
        <v>1650</v>
      </c>
      <c r="S737" s="73">
        <v>47745</v>
      </c>
    </row>
    <row r="738" spans="2:19">
      <c r="B738" s="3"/>
      <c r="C738" s="3"/>
      <c r="D738" s="3"/>
      <c r="E738" s="3"/>
      <c r="F738" s="3"/>
      <c r="G738" s="3"/>
      <c r="H738" s="3"/>
      <c r="I738" s="3"/>
      <c r="J738" s="3"/>
      <c r="K738" s="3"/>
      <c r="L738" s="3"/>
      <c r="Q738" s="72" t="s">
        <v>45</v>
      </c>
      <c r="R738" s="72" t="s">
        <v>1651</v>
      </c>
      <c r="S738" s="73">
        <v>47798</v>
      </c>
    </row>
    <row r="739" spans="2:19">
      <c r="B739" s="3"/>
      <c r="C739" s="3"/>
      <c r="D739" s="3"/>
      <c r="E739" s="3"/>
      <c r="F739" s="3"/>
      <c r="G739" s="3"/>
      <c r="H739" s="3"/>
      <c r="I739" s="3"/>
      <c r="J739" s="3"/>
      <c r="K739" s="3"/>
      <c r="L739" s="3"/>
      <c r="Q739" s="72" t="s">
        <v>45</v>
      </c>
      <c r="R739" s="72" t="s">
        <v>1652</v>
      </c>
      <c r="S739" s="73">
        <v>47960</v>
      </c>
    </row>
    <row r="740" spans="2:19">
      <c r="B740" s="3"/>
      <c r="C740" s="3"/>
      <c r="D740" s="3"/>
      <c r="E740" s="3"/>
      <c r="F740" s="3"/>
      <c r="G740" s="3"/>
      <c r="H740" s="3"/>
      <c r="I740" s="3"/>
      <c r="J740" s="3"/>
      <c r="K740" s="3"/>
      <c r="L740" s="3"/>
      <c r="Q740" s="72" t="s">
        <v>45</v>
      </c>
      <c r="R740" s="72" t="s">
        <v>1653</v>
      </c>
      <c r="S740" s="73">
        <v>47980</v>
      </c>
    </row>
    <row r="741" spans="2:19">
      <c r="B741" s="3"/>
      <c r="C741" s="3"/>
      <c r="D741" s="3"/>
      <c r="E741" s="3"/>
      <c r="F741" s="3"/>
      <c r="G741" s="3"/>
      <c r="H741" s="3"/>
      <c r="I741" s="3"/>
      <c r="J741" s="3"/>
      <c r="K741" s="3"/>
      <c r="L741" s="3"/>
      <c r="Q741" s="70" t="s">
        <v>46</v>
      </c>
      <c r="R741" s="70" t="s">
        <v>46</v>
      </c>
      <c r="S741" s="71">
        <v>50000</v>
      </c>
    </row>
    <row r="742" spans="2:19">
      <c r="B742" s="3"/>
      <c r="C742" s="3"/>
      <c r="D742" s="3"/>
      <c r="E742" s="3"/>
      <c r="F742" s="3"/>
      <c r="G742" s="3"/>
      <c r="H742" s="3"/>
      <c r="I742" s="3"/>
      <c r="J742" s="3"/>
      <c r="K742" s="3"/>
      <c r="L742" s="3"/>
      <c r="Q742" s="72" t="s">
        <v>46</v>
      </c>
      <c r="R742" s="72" t="s">
        <v>1654</v>
      </c>
      <c r="S742" s="73">
        <v>50001</v>
      </c>
    </row>
    <row r="743" spans="2:19">
      <c r="B743" s="3"/>
      <c r="C743" s="3"/>
      <c r="D743" s="3"/>
      <c r="E743" s="3"/>
      <c r="F743" s="3"/>
      <c r="G743" s="3"/>
      <c r="H743" s="3"/>
      <c r="I743" s="3"/>
      <c r="J743" s="3"/>
      <c r="K743" s="3"/>
      <c r="L743" s="3"/>
      <c r="Q743" s="72" t="s">
        <v>46</v>
      </c>
      <c r="R743" s="72" t="s">
        <v>1655</v>
      </c>
      <c r="S743" s="73">
        <v>50006</v>
      </c>
    </row>
    <row r="744" spans="2:19">
      <c r="B744" s="3"/>
      <c r="C744" s="3"/>
      <c r="D744" s="3"/>
      <c r="E744" s="3"/>
      <c r="F744" s="3"/>
      <c r="G744" s="3"/>
      <c r="H744" s="3"/>
      <c r="I744" s="3"/>
      <c r="J744" s="3"/>
      <c r="K744" s="3"/>
      <c r="L744" s="3"/>
      <c r="Q744" s="72" t="s">
        <v>46</v>
      </c>
      <c r="R744" s="72" t="s">
        <v>1656</v>
      </c>
      <c r="S744" s="73">
        <v>50110</v>
      </c>
    </row>
    <row r="745" spans="2:19">
      <c r="B745" s="3"/>
      <c r="C745" s="3"/>
      <c r="D745" s="3"/>
      <c r="E745" s="3"/>
      <c r="F745" s="3"/>
      <c r="G745" s="3"/>
      <c r="H745" s="3"/>
      <c r="I745" s="3"/>
      <c r="J745" s="3"/>
      <c r="K745" s="3"/>
      <c r="L745" s="3"/>
      <c r="Q745" s="72" t="s">
        <v>46</v>
      </c>
      <c r="R745" s="72" t="s">
        <v>1657</v>
      </c>
      <c r="S745" s="73">
        <v>50124</v>
      </c>
    </row>
    <row r="746" spans="2:19">
      <c r="B746" s="3"/>
      <c r="C746" s="3"/>
      <c r="D746" s="3"/>
      <c r="E746" s="3"/>
      <c r="F746" s="3"/>
      <c r="G746" s="3"/>
      <c r="H746" s="3"/>
      <c r="I746" s="3"/>
      <c r="J746" s="3"/>
      <c r="K746" s="3"/>
      <c r="L746" s="3"/>
      <c r="Q746" s="72" t="s">
        <v>46</v>
      </c>
      <c r="R746" s="72" t="s">
        <v>1658</v>
      </c>
      <c r="S746" s="73">
        <v>50150</v>
      </c>
    </row>
    <row r="747" spans="2:19">
      <c r="B747" s="3"/>
      <c r="C747" s="3"/>
      <c r="D747" s="3"/>
      <c r="E747" s="3"/>
      <c r="F747" s="3"/>
      <c r="G747" s="3"/>
      <c r="H747" s="3"/>
      <c r="I747" s="3"/>
      <c r="J747" s="3"/>
      <c r="K747" s="3"/>
      <c r="L747" s="3"/>
      <c r="Q747" s="72" t="s">
        <v>46</v>
      </c>
      <c r="R747" s="72" t="s">
        <v>1659</v>
      </c>
      <c r="S747" s="73">
        <v>50223</v>
      </c>
    </row>
    <row r="748" spans="2:19">
      <c r="B748" s="3"/>
      <c r="C748" s="3"/>
      <c r="D748" s="3"/>
      <c r="E748" s="3"/>
      <c r="F748" s="3"/>
      <c r="G748" s="3"/>
      <c r="H748" s="3"/>
      <c r="I748" s="3"/>
      <c r="J748" s="3"/>
      <c r="K748" s="3"/>
      <c r="L748" s="3"/>
      <c r="Q748" s="72" t="s">
        <v>46</v>
      </c>
      <c r="R748" s="72" t="s">
        <v>1660</v>
      </c>
      <c r="S748" s="73">
        <v>50226</v>
      </c>
    </row>
    <row r="749" spans="2:19">
      <c r="B749" s="3"/>
      <c r="C749" s="3"/>
      <c r="D749" s="3"/>
      <c r="E749" s="3"/>
      <c r="F749" s="3"/>
      <c r="G749" s="3"/>
      <c r="H749" s="3"/>
      <c r="I749" s="3"/>
      <c r="J749" s="3"/>
      <c r="K749" s="3"/>
      <c r="L749" s="3"/>
      <c r="Q749" s="72" t="s">
        <v>46</v>
      </c>
      <c r="R749" s="72" t="s">
        <v>1661</v>
      </c>
      <c r="S749" s="73">
        <v>50245</v>
      </c>
    </row>
    <row r="750" spans="2:19">
      <c r="B750" s="3"/>
      <c r="C750" s="3"/>
      <c r="D750" s="3"/>
      <c r="E750" s="3"/>
      <c r="F750" s="3"/>
      <c r="G750" s="3"/>
      <c r="H750" s="3"/>
      <c r="I750" s="3"/>
      <c r="J750" s="3"/>
      <c r="K750" s="3"/>
      <c r="L750" s="3"/>
      <c r="Q750" s="72" t="s">
        <v>46</v>
      </c>
      <c r="R750" s="72" t="s">
        <v>1662</v>
      </c>
      <c r="S750" s="73">
        <v>50251</v>
      </c>
    </row>
    <row r="751" spans="2:19">
      <c r="B751" s="3"/>
      <c r="C751" s="3"/>
      <c r="D751" s="3"/>
      <c r="E751" s="3"/>
      <c r="F751" s="3"/>
      <c r="G751" s="3"/>
      <c r="H751" s="3"/>
      <c r="I751" s="3"/>
      <c r="J751" s="3"/>
      <c r="K751" s="3"/>
      <c r="L751" s="3"/>
      <c r="Q751" s="72" t="s">
        <v>46</v>
      </c>
      <c r="R751" s="72" t="s">
        <v>1663</v>
      </c>
      <c r="S751" s="73">
        <v>50270</v>
      </c>
    </row>
    <row r="752" spans="2:19">
      <c r="B752" s="3"/>
      <c r="C752" s="3"/>
      <c r="D752" s="3"/>
      <c r="E752" s="3"/>
      <c r="F752" s="3"/>
      <c r="G752" s="3"/>
      <c r="H752" s="3"/>
      <c r="I752" s="3"/>
      <c r="J752" s="3"/>
      <c r="K752" s="3"/>
      <c r="L752" s="3"/>
      <c r="Q752" s="72" t="s">
        <v>46</v>
      </c>
      <c r="R752" s="72" t="s">
        <v>1664</v>
      </c>
      <c r="S752" s="73">
        <v>50287</v>
      </c>
    </row>
    <row r="753" spans="2:19">
      <c r="B753" s="3"/>
      <c r="C753" s="3"/>
      <c r="D753" s="3"/>
      <c r="E753" s="3"/>
      <c r="F753" s="3"/>
      <c r="G753" s="3"/>
      <c r="H753" s="3"/>
      <c r="I753" s="3"/>
      <c r="J753" s="3"/>
      <c r="K753" s="3"/>
      <c r="L753" s="3"/>
      <c r="Q753" s="72" t="s">
        <v>46</v>
      </c>
      <c r="R753" s="72" t="s">
        <v>585</v>
      </c>
      <c r="S753" s="73">
        <v>50313</v>
      </c>
    </row>
    <row r="754" spans="2:19">
      <c r="B754" s="3"/>
      <c r="C754" s="3"/>
      <c r="D754" s="3"/>
      <c r="E754" s="3"/>
      <c r="F754" s="3"/>
      <c r="G754" s="3"/>
      <c r="H754" s="3"/>
      <c r="I754" s="3"/>
      <c r="J754" s="3"/>
      <c r="K754" s="3"/>
      <c r="L754" s="3"/>
      <c r="Q754" s="72" t="s">
        <v>46</v>
      </c>
      <c r="R754" s="72" t="s">
        <v>1637</v>
      </c>
      <c r="S754" s="73">
        <v>50318</v>
      </c>
    </row>
    <row r="755" spans="2:19">
      <c r="B755" s="3"/>
      <c r="C755" s="3"/>
      <c r="D755" s="3"/>
      <c r="E755" s="3"/>
      <c r="F755" s="3"/>
      <c r="G755" s="3"/>
      <c r="H755" s="3"/>
      <c r="I755" s="3"/>
      <c r="J755" s="3"/>
      <c r="K755" s="3"/>
      <c r="L755" s="3"/>
      <c r="Q755" s="72" t="s">
        <v>46</v>
      </c>
      <c r="R755" s="72" t="s">
        <v>1665</v>
      </c>
      <c r="S755" s="73">
        <v>50325</v>
      </c>
    </row>
    <row r="756" spans="2:19">
      <c r="B756" s="3"/>
      <c r="C756" s="3"/>
      <c r="D756" s="3"/>
      <c r="E756" s="3"/>
      <c r="F756" s="3"/>
      <c r="G756" s="3"/>
      <c r="H756" s="3"/>
      <c r="I756" s="3"/>
      <c r="J756" s="3"/>
      <c r="K756" s="3"/>
      <c r="L756" s="3"/>
      <c r="Q756" s="72" t="s">
        <v>46</v>
      </c>
      <c r="R756" s="72" t="s">
        <v>1666</v>
      </c>
      <c r="S756" s="73">
        <v>50330</v>
      </c>
    </row>
    <row r="757" spans="2:19">
      <c r="B757" s="3"/>
      <c r="C757" s="3"/>
      <c r="D757" s="3"/>
      <c r="E757" s="3"/>
      <c r="F757" s="3"/>
      <c r="G757" s="3"/>
      <c r="H757" s="3"/>
      <c r="I757" s="3"/>
      <c r="J757" s="3"/>
      <c r="K757" s="3"/>
      <c r="L757" s="3"/>
      <c r="Q757" s="72" t="s">
        <v>46</v>
      </c>
      <c r="R757" s="72" t="s">
        <v>1667</v>
      </c>
      <c r="S757" s="73">
        <v>50350</v>
      </c>
    </row>
    <row r="758" spans="2:19">
      <c r="B758" s="3"/>
      <c r="C758" s="3"/>
      <c r="D758" s="3"/>
      <c r="E758" s="3"/>
      <c r="F758" s="3"/>
      <c r="G758" s="3"/>
      <c r="H758" s="3"/>
      <c r="I758" s="3"/>
      <c r="J758" s="3"/>
      <c r="K758" s="3"/>
      <c r="L758" s="3"/>
      <c r="Q758" s="72" t="s">
        <v>46</v>
      </c>
      <c r="R758" s="72" t="s">
        <v>1668</v>
      </c>
      <c r="S758" s="73">
        <v>50370</v>
      </c>
    </row>
    <row r="759" spans="2:19">
      <c r="B759" s="3"/>
      <c r="C759" s="3"/>
      <c r="D759" s="3"/>
      <c r="E759" s="3"/>
      <c r="F759" s="3"/>
      <c r="G759" s="3"/>
      <c r="H759" s="3"/>
      <c r="I759" s="3"/>
      <c r="J759" s="3"/>
      <c r="K759" s="3"/>
      <c r="L759" s="3"/>
      <c r="Q759" s="72" t="s">
        <v>46</v>
      </c>
      <c r="R759" s="72" t="s">
        <v>1669</v>
      </c>
      <c r="S759" s="73">
        <v>50400</v>
      </c>
    </row>
    <row r="760" spans="2:19">
      <c r="B760" s="3"/>
      <c r="C760" s="3"/>
      <c r="D760" s="3"/>
      <c r="E760" s="3"/>
      <c r="F760" s="3"/>
      <c r="G760" s="3"/>
      <c r="H760" s="3"/>
      <c r="I760" s="3"/>
      <c r="J760" s="3"/>
      <c r="K760" s="3"/>
      <c r="L760" s="3"/>
      <c r="Q760" s="72" t="s">
        <v>46</v>
      </c>
      <c r="R760" s="72" t="s">
        <v>1670</v>
      </c>
      <c r="S760" s="73">
        <v>50450</v>
      </c>
    </row>
    <row r="761" spans="2:19">
      <c r="B761" s="3"/>
      <c r="C761" s="3"/>
      <c r="D761" s="3"/>
      <c r="E761" s="3"/>
      <c r="F761" s="3"/>
      <c r="G761" s="3"/>
      <c r="H761" s="3"/>
      <c r="I761" s="3"/>
      <c r="J761" s="3"/>
      <c r="K761" s="3"/>
      <c r="L761" s="3"/>
      <c r="Q761" s="72" t="s">
        <v>46</v>
      </c>
      <c r="R761" s="72" t="s">
        <v>1671</v>
      </c>
      <c r="S761" s="73">
        <v>50568</v>
      </c>
    </row>
    <row r="762" spans="2:19">
      <c r="B762" s="3"/>
      <c r="C762" s="3"/>
      <c r="D762" s="3"/>
      <c r="E762" s="3"/>
      <c r="F762" s="3"/>
      <c r="G762" s="3"/>
      <c r="H762" s="3"/>
      <c r="I762" s="3"/>
      <c r="J762" s="3"/>
      <c r="K762" s="3"/>
      <c r="L762" s="3"/>
      <c r="Q762" s="72" t="s">
        <v>46</v>
      </c>
      <c r="R762" s="72" t="s">
        <v>1672</v>
      </c>
      <c r="S762" s="73">
        <v>50573</v>
      </c>
    </row>
    <row r="763" spans="2:19">
      <c r="B763" s="3"/>
      <c r="C763" s="3"/>
      <c r="D763" s="3"/>
      <c r="E763" s="3"/>
      <c r="F763" s="3"/>
      <c r="G763" s="3"/>
      <c r="H763" s="3"/>
      <c r="I763" s="3"/>
      <c r="J763" s="3"/>
      <c r="K763" s="3"/>
      <c r="L763" s="3"/>
      <c r="Q763" s="72" t="s">
        <v>46</v>
      </c>
      <c r="R763" s="72" t="s">
        <v>1673</v>
      </c>
      <c r="S763" s="73">
        <v>50577</v>
      </c>
    </row>
    <row r="764" spans="2:19">
      <c r="B764" s="3"/>
      <c r="C764" s="3"/>
      <c r="D764" s="3"/>
      <c r="E764" s="3"/>
      <c r="F764" s="3"/>
      <c r="G764" s="3"/>
      <c r="H764" s="3"/>
      <c r="I764" s="3"/>
      <c r="J764" s="3"/>
      <c r="K764" s="3"/>
      <c r="L764" s="3"/>
      <c r="Q764" s="72" t="s">
        <v>46</v>
      </c>
      <c r="R764" s="72" t="s">
        <v>1218</v>
      </c>
      <c r="S764" s="73">
        <v>50590</v>
      </c>
    </row>
    <row r="765" spans="2:19">
      <c r="B765" s="3"/>
      <c r="C765" s="3"/>
      <c r="D765" s="3"/>
      <c r="E765" s="3"/>
      <c r="F765" s="3"/>
      <c r="G765" s="3"/>
      <c r="H765" s="3"/>
      <c r="I765" s="3"/>
      <c r="J765" s="3"/>
      <c r="K765" s="3"/>
      <c r="L765" s="3"/>
      <c r="Q765" s="72" t="s">
        <v>46</v>
      </c>
      <c r="R765" s="72" t="s">
        <v>1674</v>
      </c>
      <c r="S765" s="73">
        <v>50606</v>
      </c>
    </row>
    <row r="766" spans="2:19">
      <c r="B766" s="3"/>
      <c r="C766" s="3"/>
      <c r="D766" s="3"/>
      <c r="E766" s="3"/>
      <c r="F766" s="3"/>
      <c r="G766" s="3"/>
      <c r="H766" s="3"/>
      <c r="I766" s="3"/>
      <c r="J766" s="3"/>
      <c r="K766" s="3"/>
      <c r="L766" s="3"/>
      <c r="Q766" s="72" t="s">
        <v>46</v>
      </c>
      <c r="R766" s="72" t="s">
        <v>1675</v>
      </c>
      <c r="S766" s="73">
        <v>50680</v>
      </c>
    </row>
    <row r="767" spans="2:19">
      <c r="B767" s="3"/>
      <c r="C767" s="3"/>
      <c r="D767" s="3"/>
      <c r="E767" s="3"/>
      <c r="F767" s="3"/>
      <c r="G767" s="3"/>
      <c r="H767" s="3"/>
      <c r="I767" s="3"/>
      <c r="J767" s="3"/>
      <c r="K767" s="3"/>
      <c r="L767" s="3"/>
      <c r="Q767" s="72" t="s">
        <v>46</v>
      </c>
      <c r="R767" s="72" t="s">
        <v>1676</v>
      </c>
      <c r="S767" s="73">
        <v>50683</v>
      </c>
    </row>
    <row r="768" spans="2:19">
      <c r="B768" s="3"/>
      <c r="C768" s="3"/>
      <c r="D768" s="3"/>
      <c r="E768" s="3"/>
      <c r="F768" s="3"/>
      <c r="G768" s="3"/>
      <c r="H768" s="3"/>
      <c r="I768" s="3"/>
      <c r="J768" s="3"/>
      <c r="K768" s="3"/>
      <c r="L768" s="3"/>
      <c r="Q768" s="72" t="s">
        <v>46</v>
      </c>
      <c r="R768" s="72" t="s">
        <v>1677</v>
      </c>
      <c r="S768" s="73">
        <v>50686</v>
      </c>
    </row>
    <row r="769" spans="2:19">
      <c r="B769" s="3"/>
      <c r="C769" s="3"/>
      <c r="D769" s="3"/>
      <c r="E769" s="3"/>
      <c r="F769" s="3"/>
      <c r="G769" s="3"/>
      <c r="H769" s="3"/>
      <c r="I769" s="3"/>
      <c r="J769" s="3"/>
      <c r="K769" s="3"/>
      <c r="L769" s="3"/>
      <c r="Q769" s="72" t="s">
        <v>46</v>
      </c>
      <c r="R769" s="72" t="s">
        <v>1354</v>
      </c>
      <c r="S769" s="73">
        <v>50689</v>
      </c>
    </row>
    <row r="770" spans="2:19">
      <c r="B770" s="3"/>
      <c r="C770" s="3"/>
      <c r="D770" s="3"/>
      <c r="E770" s="3"/>
      <c r="F770" s="3"/>
      <c r="G770" s="3"/>
      <c r="H770" s="3"/>
      <c r="I770" s="3"/>
      <c r="J770" s="3"/>
      <c r="K770" s="3"/>
      <c r="L770" s="3"/>
      <c r="Q770" s="72" t="s">
        <v>46</v>
      </c>
      <c r="R770" s="72" t="s">
        <v>1678</v>
      </c>
      <c r="S770" s="73">
        <v>50711</v>
      </c>
    </row>
    <row r="771" spans="2:19">
      <c r="B771" s="3"/>
      <c r="C771" s="3"/>
      <c r="D771" s="3"/>
      <c r="E771" s="3"/>
      <c r="F771" s="3"/>
      <c r="G771" s="3"/>
      <c r="H771" s="3"/>
      <c r="I771" s="3"/>
      <c r="J771" s="3"/>
      <c r="K771" s="3"/>
      <c r="L771" s="3"/>
      <c r="Q771" s="70" t="s">
        <v>47</v>
      </c>
      <c r="R771" s="70" t="s">
        <v>47</v>
      </c>
      <c r="S771" s="71">
        <v>52000</v>
      </c>
    </row>
    <row r="772" spans="2:19">
      <c r="B772" s="3"/>
      <c r="C772" s="3"/>
      <c r="D772" s="3"/>
      <c r="E772" s="3"/>
      <c r="F772" s="3"/>
      <c r="G772" s="3"/>
      <c r="H772" s="3"/>
      <c r="I772" s="3"/>
      <c r="J772" s="3"/>
      <c r="K772" s="3"/>
      <c r="L772" s="3"/>
      <c r="Q772" s="72" t="s">
        <v>47</v>
      </c>
      <c r="R772" s="72" t="s">
        <v>1679</v>
      </c>
      <c r="S772" s="73">
        <v>52001</v>
      </c>
    </row>
    <row r="773" spans="2:19">
      <c r="B773" s="3"/>
      <c r="C773" s="3"/>
      <c r="D773" s="3"/>
      <c r="E773" s="3"/>
      <c r="F773" s="3"/>
      <c r="G773" s="3"/>
      <c r="H773" s="3"/>
      <c r="I773" s="3"/>
      <c r="J773" s="3"/>
      <c r="K773" s="3"/>
      <c r="L773" s="3"/>
      <c r="Q773" s="72" t="s">
        <v>47</v>
      </c>
      <c r="R773" s="72" t="s">
        <v>1419</v>
      </c>
      <c r="S773" s="73">
        <v>52019</v>
      </c>
    </row>
    <row r="774" spans="2:19">
      <c r="B774" s="3"/>
      <c r="C774" s="3"/>
      <c r="D774" s="3"/>
      <c r="E774" s="3"/>
      <c r="F774" s="3"/>
      <c r="G774" s="3"/>
      <c r="H774" s="3"/>
      <c r="I774" s="3"/>
      <c r="J774" s="3"/>
      <c r="K774" s="3"/>
      <c r="L774" s="3"/>
      <c r="Q774" s="72" t="s">
        <v>47</v>
      </c>
      <c r="R774" s="72" t="s">
        <v>1680</v>
      </c>
      <c r="S774" s="73">
        <v>52022</v>
      </c>
    </row>
    <row r="775" spans="2:19">
      <c r="B775" s="3"/>
      <c r="C775" s="3"/>
      <c r="D775" s="3"/>
      <c r="E775" s="3"/>
      <c r="F775" s="3"/>
      <c r="G775" s="3"/>
      <c r="H775" s="3"/>
      <c r="I775" s="3"/>
      <c r="J775" s="3"/>
      <c r="K775" s="3"/>
      <c r="L775" s="3"/>
      <c r="Q775" s="72" t="s">
        <v>47</v>
      </c>
      <c r="R775" s="72" t="s">
        <v>1681</v>
      </c>
      <c r="S775" s="73">
        <v>52036</v>
      </c>
    </row>
    <row r="776" spans="2:19">
      <c r="B776" s="3"/>
      <c r="C776" s="3"/>
      <c r="D776" s="3"/>
      <c r="E776" s="3"/>
      <c r="F776" s="3"/>
      <c r="G776" s="3"/>
      <c r="H776" s="3"/>
      <c r="I776" s="3"/>
      <c r="J776" s="3"/>
      <c r="K776" s="3"/>
      <c r="L776" s="3"/>
      <c r="Q776" s="72" t="s">
        <v>47</v>
      </c>
      <c r="R776" s="72" t="s">
        <v>1682</v>
      </c>
      <c r="S776" s="73">
        <v>52051</v>
      </c>
    </row>
    <row r="777" spans="2:19">
      <c r="B777" s="3"/>
      <c r="C777" s="3"/>
      <c r="D777" s="3"/>
      <c r="E777" s="3"/>
      <c r="F777" s="3"/>
      <c r="G777" s="3"/>
      <c r="H777" s="3"/>
      <c r="I777" s="3"/>
      <c r="J777" s="3"/>
      <c r="K777" s="3"/>
      <c r="L777" s="3"/>
      <c r="Q777" s="72" t="s">
        <v>47</v>
      </c>
      <c r="R777" s="72" t="s">
        <v>1683</v>
      </c>
      <c r="S777" s="73">
        <v>52079</v>
      </c>
    </row>
    <row r="778" spans="2:19">
      <c r="B778" s="3"/>
      <c r="C778" s="3"/>
      <c r="D778" s="3"/>
      <c r="E778" s="3"/>
      <c r="F778" s="3"/>
      <c r="G778" s="3"/>
      <c r="H778" s="3"/>
      <c r="I778" s="3"/>
      <c r="J778" s="3"/>
      <c r="K778" s="3"/>
      <c r="L778" s="3"/>
      <c r="Q778" s="72" t="s">
        <v>47</v>
      </c>
      <c r="R778" s="72" t="s">
        <v>912</v>
      </c>
      <c r="S778" s="73">
        <v>52083</v>
      </c>
    </row>
    <row r="779" spans="2:19">
      <c r="B779" s="3"/>
      <c r="C779" s="3"/>
      <c r="D779" s="3"/>
      <c r="E779" s="3"/>
      <c r="F779" s="3"/>
      <c r="G779" s="3"/>
      <c r="H779" s="3"/>
      <c r="I779" s="3"/>
      <c r="J779" s="3"/>
      <c r="K779" s="3"/>
      <c r="L779" s="3"/>
      <c r="Q779" s="72" t="s">
        <v>47</v>
      </c>
      <c r="R779" s="72" t="s">
        <v>1684</v>
      </c>
      <c r="S779" s="73">
        <v>52110</v>
      </c>
    </row>
    <row r="780" spans="2:19">
      <c r="B780" s="3"/>
      <c r="C780" s="3"/>
      <c r="D780" s="3"/>
      <c r="E780" s="3"/>
      <c r="F780" s="3"/>
      <c r="G780" s="3"/>
      <c r="H780" s="3"/>
      <c r="I780" s="3"/>
      <c r="J780" s="3"/>
      <c r="K780" s="3"/>
      <c r="L780" s="3"/>
      <c r="Q780" s="72" t="s">
        <v>47</v>
      </c>
      <c r="R780" s="72" t="s">
        <v>1685</v>
      </c>
      <c r="S780" s="73">
        <v>52203</v>
      </c>
    </row>
    <row r="781" spans="2:19">
      <c r="B781" s="3"/>
      <c r="C781" s="3"/>
      <c r="D781" s="3"/>
      <c r="E781" s="3"/>
      <c r="F781" s="3"/>
      <c r="G781" s="3"/>
      <c r="H781" s="3"/>
      <c r="I781" s="3"/>
      <c r="J781" s="3"/>
      <c r="K781" s="3"/>
      <c r="L781" s="3"/>
      <c r="Q781" s="72" t="s">
        <v>47</v>
      </c>
      <c r="R781" s="72" t="s">
        <v>1686</v>
      </c>
      <c r="S781" s="73">
        <v>52207</v>
      </c>
    </row>
    <row r="782" spans="2:19">
      <c r="B782" s="3"/>
      <c r="C782" s="3"/>
      <c r="D782" s="3"/>
      <c r="E782" s="3"/>
      <c r="F782" s="3"/>
      <c r="G782" s="3"/>
      <c r="H782" s="3"/>
      <c r="I782" s="3"/>
      <c r="J782" s="3"/>
      <c r="K782" s="3"/>
      <c r="L782" s="3"/>
      <c r="Q782" s="72" t="s">
        <v>47</v>
      </c>
      <c r="R782" s="72" t="s">
        <v>1687</v>
      </c>
      <c r="S782" s="73">
        <v>52210</v>
      </c>
    </row>
    <row r="783" spans="2:19">
      <c r="B783" s="3"/>
      <c r="C783" s="3"/>
      <c r="D783" s="3"/>
      <c r="E783" s="3"/>
      <c r="F783" s="3"/>
      <c r="G783" s="3"/>
      <c r="H783" s="3"/>
      <c r="I783" s="3"/>
      <c r="J783" s="3"/>
      <c r="K783" s="3"/>
      <c r="L783" s="3"/>
      <c r="Q783" s="72" t="s">
        <v>47</v>
      </c>
      <c r="R783" s="72" t="s">
        <v>38</v>
      </c>
      <c r="S783" s="73">
        <v>52215</v>
      </c>
    </row>
    <row r="784" spans="2:19">
      <c r="B784" s="3"/>
      <c r="C784" s="3"/>
      <c r="D784" s="3"/>
      <c r="E784" s="3"/>
      <c r="F784" s="3"/>
      <c r="G784" s="3"/>
      <c r="H784" s="3"/>
      <c r="I784" s="3"/>
      <c r="J784" s="3"/>
      <c r="K784" s="3"/>
      <c r="L784" s="3"/>
      <c r="Q784" s="72" t="s">
        <v>47</v>
      </c>
      <c r="R784" s="72" t="s">
        <v>1688</v>
      </c>
      <c r="S784" s="73">
        <v>52224</v>
      </c>
    </row>
    <row r="785" spans="2:19">
      <c r="B785" s="3"/>
      <c r="C785" s="3"/>
      <c r="D785" s="3"/>
      <c r="E785" s="3"/>
      <c r="F785" s="3"/>
      <c r="G785" s="3"/>
      <c r="H785" s="3"/>
      <c r="I785" s="3"/>
      <c r="J785" s="3"/>
      <c r="K785" s="3"/>
      <c r="L785" s="3"/>
      <c r="Q785" s="72" t="s">
        <v>47</v>
      </c>
      <c r="R785" s="72" t="s">
        <v>1689</v>
      </c>
      <c r="S785" s="73">
        <v>52227</v>
      </c>
    </row>
    <row r="786" spans="2:19">
      <c r="B786" s="3"/>
      <c r="C786" s="3"/>
      <c r="D786" s="3"/>
      <c r="E786" s="3"/>
      <c r="F786" s="3"/>
      <c r="G786" s="3"/>
      <c r="H786" s="3"/>
      <c r="I786" s="3"/>
      <c r="J786" s="3"/>
      <c r="K786" s="3"/>
      <c r="L786" s="3"/>
      <c r="Q786" s="72" t="s">
        <v>47</v>
      </c>
      <c r="R786" s="72" t="s">
        <v>1690</v>
      </c>
      <c r="S786" s="73">
        <v>52233</v>
      </c>
    </row>
    <row r="787" spans="2:19">
      <c r="B787" s="3"/>
      <c r="C787" s="3"/>
      <c r="D787" s="3"/>
      <c r="E787" s="3"/>
      <c r="F787" s="3"/>
      <c r="G787" s="3"/>
      <c r="H787" s="3"/>
      <c r="I787" s="3"/>
      <c r="J787" s="3"/>
      <c r="K787" s="3"/>
      <c r="L787" s="3"/>
      <c r="Q787" s="72" t="s">
        <v>47</v>
      </c>
      <c r="R787" s="72" t="s">
        <v>1691</v>
      </c>
      <c r="S787" s="73">
        <v>52240</v>
      </c>
    </row>
    <row r="788" spans="2:19">
      <c r="B788" s="3"/>
      <c r="C788" s="3"/>
      <c r="D788" s="3"/>
      <c r="E788" s="3"/>
      <c r="F788" s="3"/>
      <c r="G788" s="3"/>
      <c r="H788" s="3"/>
      <c r="I788" s="3"/>
      <c r="J788" s="3"/>
      <c r="K788" s="3"/>
      <c r="L788" s="3"/>
      <c r="Q788" s="72" t="s">
        <v>47</v>
      </c>
      <c r="R788" s="72" t="s">
        <v>1692</v>
      </c>
      <c r="S788" s="73">
        <v>52250</v>
      </c>
    </row>
    <row r="789" spans="2:19">
      <c r="B789" s="3"/>
      <c r="C789" s="3"/>
      <c r="D789" s="3"/>
      <c r="E789" s="3"/>
      <c r="F789" s="3"/>
      <c r="G789" s="3"/>
      <c r="H789" s="3"/>
      <c r="I789" s="3"/>
      <c r="J789" s="3"/>
      <c r="K789" s="3"/>
      <c r="L789" s="3"/>
      <c r="Q789" s="72" t="s">
        <v>47</v>
      </c>
      <c r="R789" s="72" t="s">
        <v>1693</v>
      </c>
      <c r="S789" s="73">
        <v>52254</v>
      </c>
    </row>
    <row r="790" spans="2:19">
      <c r="B790" s="3"/>
      <c r="C790" s="3"/>
      <c r="D790" s="3"/>
      <c r="E790" s="3"/>
      <c r="F790" s="3"/>
      <c r="G790" s="3"/>
      <c r="H790" s="3"/>
      <c r="I790" s="3"/>
      <c r="J790" s="3"/>
      <c r="K790" s="3"/>
      <c r="L790" s="3"/>
      <c r="Q790" s="72" t="s">
        <v>47</v>
      </c>
      <c r="R790" s="72" t="s">
        <v>1694</v>
      </c>
      <c r="S790" s="73">
        <v>52256</v>
      </c>
    </row>
    <row r="791" spans="2:19">
      <c r="B791" s="3"/>
      <c r="C791" s="3"/>
      <c r="D791" s="3"/>
      <c r="E791" s="3"/>
      <c r="F791" s="3"/>
      <c r="G791" s="3"/>
      <c r="H791" s="3"/>
      <c r="I791" s="3"/>
      <c r="J791" s="3"/>
      <c r="K791" s="3"/>
      <c r="L791" s="3"/>
      <c r="Q791" s="72" t="s">
        <v>47</v>
      </c>
      <c r="R791" s="72" t="s">
        <v>1695</v>
      </c>
      <c r="S791" s="73">
        <v>52258</v>
      </c>
    </row>
    <row r="792" spans="2:19">
      <c r="B792" s="3"/>
      <c r="C792" s="3"/>
      <c r="D792" s="3"/>
      <c r="E792" s="3"/>
      <c r="F792" s="3"/>
      <c r="G792" s="3"/>
      <c r="H792" s="3"/>
      <c r="I792" s="3"/>
      <c r="J792" s="3"/>
      <c r="K792" s="3"/>
      <c r="L792" s="3"/>
      <c r="Q792" s="72" t="s">
        <v>47</v>
      </c>
      <c r="R792" s="72" t="s">
        <v>1248</v>
      </c>
      <c r="S792" s="73">
        <v>52260</v>
      </c>
    </row>
    <row r="793" spans="2:19">
      <c r="B793" s="3"/>
      <c r="C793" s="3"/>
      <c r="D793" s="3"/>
      <c r="E793" s="3"/>
      <c r="F793" s="3"/>
      <c r="G793" s="3"/>
      <c r="H793" s="3"/>
      <c r="I793" s="3"/>
      <c r="J793" s="3"/>
      <c r="K793" s="3"/>
      <c r="L793" s="3"/>
      <c r="Q793" s="72" t="s">
        <v>47</v>
      </c>
      <c r="R793" s="72" t="s">
        <v>1696</v>
      </c>
      <c r="S793" s="73">
        <v>52287</v>
      </c>
    </row>
    <row r="794" spans="2:19">
      <c r="B794" s="3"/>
      <c r="C794" s="3"/>
      <c r="D794" s="3"/>
      <c r="E794" s="3"/>
      <c r="F794" s="3"/>
      <c r="G794" s="3"/>
      <c r="H794" s="3"/>
      <c r="I794" s="3"/>
      <c r="J794" s="3"/>
      <c r="K794" s="3"/>
      <c r="L794" s="3"/>
      <c r="Q794" s="72" t="s">
        <v>47</v>
      </c>
      <c r="R794" s="72" t="s">
        <v>1697</v>
      </c>
      <c r="S794" s="73">
        <v>52317</v>
      </c>
    </row>
    <row r="795" spans="2:19">
      <c r="B795" s="3"/>
      <c r="C795" s="3"/>
      <c r="D795" s="3"/>
      <c r="E795" s="3"/>
      <c r="F795" s="3"/>
      <c r="G795" s="3"/>
      <c r="H795" s="3"/>
      <c r="I795" s="3"/>
      <c r="J795" s="3"/>
      <c r="K795" s="3"/>
      <c r="L795" s="3"/>
      <c r="Q795" s="72" t="s">
        <v>47</v>
      </c>
      <c r="R795" s="72" t="s">
        <v>1698</v>
      </c>
      <c r="S795" s="73">
        <v>52320</v>
      </c>
    </row>
    <row r="796" spans="2:19">
      <c r="B796" s="3"/>
      <c r="C796" s="3"/>
      <c r="D796" s="3"/>
      <c r="E796" s="3"/>
      <c r="F796" s="3"/>
      <c r="G796" s="3"/>
      <c r="H796" s="3"/>
      <c r="I796" s="3"/>
      <c r="J796" s="3"/>
      <c r="K796" s="3"/>
      <c r="L796" s="3"/>
      <c r="Q796" s="72" t="s">
        <v>47</v>
      </c>
      <c r="R796" s="72" t="s">
        <v>1699</v>
      </c>
      <c r="S796" s="73">
        <v>52323</v>
      </c>
    </row>
    <row r="797" spans="2:19">
      <c r="B797" s="3"/>
      <c r="C797" s="3"/>
      <c r="D797" s="3"/>
      <c r="E797" s="3"/>
      <c r="F797" s="3"/>
      <c r="G797" s="3"/>
      <c r="H797" s="3"/>
      <c r="I797" s="3"/>
      <c r="J797" s="3"/>
      <c r="K797" s="3"/>
      <c r="L797" s="3"/>
      <c r="Q797" s="72" t="s">
        <v>47</v>
      </c>
      <c r="R797" s="72" t="s">
        <v>1700</v>
      </c>
      <c r="S797" s="73">
        <v>52352</v>
      </c>
    </row>
    <row r="798" spans="2:19">
      <c r="B798" s="3"/>
      <c r="C798" s="3"/>
      <c r="D798" s="3"/>
      <c r="E798" s="3"/>
      <c r="F798" s="3"/>
      <c r="G798" s="3"/>
      <c r="H798" s="3"/>
      <c r="I798" s="3"/>
      <c r="J798" s="3"/>
      <c r="K798" s="3"/>
      <c r="L798" s="3"/>
      <c r="Q798" s="72" t="s">
        <v>47</v>
      </c>
      <c r="R798" s="72" t="s">
        <v>1701</v>
      </c>
      <c r="S798" s="73">
        <v>52354</v>
      </c>
    </row>
    <row r="799" spans="2:19">
      <c r="B799" s="3"/>
      <c r="C799" s="3"/>
      <c r="D799" s="3"/>
      <c r="E799" s="3"/>
      <c r="F799" s="3"/>
      <c r="G799" s="3"/>
      <c r="H799" s="3"/>
      <c r="I799" s="3"/>
      <c r="J799" s="3"/>
      <c r="K799" s="3"/>
      <c r="L799" s="3"/>
      <c r="Q799" s="72" t="s">
        <v>47</v>
      </c>
      <c r="R799" s="72" t="s">
        <v>1702</v>
      </c>
      <c r="S799" s="73">
        <v>52356</v>
      </c>
    </row>
    <row r="800" spans="2:19">
      <c r="B800" s="3"/>
      <c r="C800" s="3"/>
      <c r="D800" s="3"/>
      <c r="E800" s="3"/>
      <c r="F800" s="3"/>
      <c r="G800" s="3"/>
      <c r="H800" s="3"/>
      <c r="I800" s="3"/>
      <c r="J800" s="3"/>
      <c r="K800" s="3"/>
      <c r="L800" s="3"/>
      <c r="Q800" s="72" t="s">
        <v>47</v>
      </c>
      <c r="R800" s="72" t="s">
        <v>1703</v>
      </c>
      <c r="S800" s="73">
        <v>52378</v>
      </c>
    </row>
    <row r="801" spans="2:19">
      <c r="B801" s="3"/>
      <c r="C801" s="3"/>
      <c r="D801" s="3"/>
      <c r="E801" s="3"/>
      <c r="F801" s="3"/>
      <c r="G801" s="3"/>
      <c r="H801" s="3"/>
      <c r="I801" s="3"/>
      <c r="J801" s="3"/>
      <c r="K801" s="3"/>
      <c r="L801" s="3"/>
      <c r="Q801" s="72" t="s">
        <v>47</v>
      </c>
      <c r="R801" s="72" t="s">
        <v>1704</v>
      </c>
      <c r="S801" s="73">
        <v>52381</v>
      </c>
    </row>
    <row r="802" spans="2:19">
      <c r="B802" s="3"/>
      <c r="C802" s="3"/>
      <c r="D802" s="3"/>
      <c r="E802" s="3"/>
      <c r="F802" s="3"/>
      <c r="G802" s="3"/>
      <c r="H802" s="3"/>
      <c r="I802" s="3"/>
      <c r="J802" s="3"/>
      <c r="K802" s="3"/>
      <c r="L802" s="3"/>
      <c r="Q802" s="72" t="s">
        <v>47</v>
      </c>
      <c r="R802" s="72" t="s">
        <v>1705</v>
      </c>
      <c r="S802" s="73">
        <v>52385</v>
      </c>
    </row>
    <row r="803" spans="2:19">
      <c r="B803" s="3"/>
      <c r="C803" s="3"/>
      <c r="D803" s="3"/>
      <c r="E803" s="3"/>
      <c r="F803" s="3"/>
      <c r="G803" s="3"/>
      <c r="H803" s="3"/>
      <c r="I803" s="3"/>
      <c r="J803" s="3"/>
      <c r="K803" s="3"/>
      <c r="L803" s="3"/>
      <c r="Q803" s="72" t="s">
        <v>47</v>
      </c>
      <c r="R803" s="72" t="s">
        <v>1706</v>
      </c>
      <c r="S803" s="73">
        <v>52390</v>
      </c>
    </row>
    <row r="804" spans="2:19">
      <c r="B804" s="3"/>
      <c r="C804" s="3"/>
      <c r="D804" s="3"/>
      <c r="E804" s="3"/>
      <c r="F804" s="3"/>
      <c r="G804" s="3"/>
      <c r="H804" s="3"/>
      <c r="I804" s="3"/>
      <c r="J804" s="3"/>
      <c r="K804" s="3"/>
      <c r="L804" s="3"/>
      <c r="Q804" s="72" t="s">
        <v>47</v>
      </c>
      <c r="R804" s="72" t="s">
        <v>624</v>
      </c>
      <c r="S804" s="73">
        <v>52399</v>
      </c>
    </row>
    <row r="805" spans="2:19">
      <c r="B805" s="3"/>
      <c r="C805" s="3"/>
      <c r="D805" s="3"/>
      <c r="E805" s="3"/>
      <c r="F805" s="3"/>
      <c r="G805" s="3"/>
      <c r="H805" s="3"/>
      <c r="I805" s="3"/>
      <c r="J805" s="3"/>
      <c r="K805" s="3"/>
      <c r="L805" s="3"/>
      <c r="Q805" s="72" t="s">
        <v>47</v>
      </c>
      <c r="R805" s="72" t="s">
        <v>1707</v>
      </c>
      <c r="S805" s="73">
        <v>52405</v>
      </c>
    </row>
    <row r="806" spans="2:19">
      <c r="B806" s="3"/>
      <c r="C806" s="3"/>
      <c r="D806" s="3"/>
      <c r="E806" s="3"/>
      <c r="F806" s="3"/>
      <c r="G806" s="3"/>
      <c r="H806" s="3"/>
      <c r="I806" s="3"/>
      <c r="J806" s="3"/>
      <c r="K806" s="3"/>
      <c r="L806" s="3"/>
      <c r="Q806" s="72" t="s">
        <v>47</v>
      </c>
      <c r="R806" s="72" t="s">
        <v>1708</v>
      </c>
      <c r="S806" s="73">
        <v>52411</v>
      </c>
    </row>
    <row r="807" spans="2:19">
      <c r="B807" s="3"/>
      <c r="C807" s="3"/>
      <c r="D807" s="3"/>
      <c r="E807" s="3"/>
      <c r="F807" s="3"/>
      <c r="G807" s="3"/>
      <c r="H807" s="3"/>
      <c r="I807" s="3"/>
      <c r="J807" s="3"/>
      <c r="K807" s="3"/>
      <c r="L807" s="3"/>
      <c r="Q807" s="72" t="s">
        <v>47</v>
      </c>
      <c r="R807" s="72" t="s">
        <v>1709</v>
      </c>
      <c r="S807" s="73">
        <v>52418</v>
      </c>
    </row>
    <row r="808" spans="2:19">
      <c r="B808" s="3"/>
      <c r="C808" s="3"/>
      <c r="D808" s="3"/>
      <c r="E808" s="3"/>
      <c r="F808" s="3"/>
      <c r="G808" s="3"/>
      <c r="H808" s="3"/>
      <c r="I808" s="3"/>
      <c r="J808" s="3"/>
      <c r="K808" s="3"/>
      <c r="L808" s="3"/>
      <c r="Q808" s="72" t="s">
        <v>47</v>
      </c>
      <c r="R808" s="72" t="s">
        <v>1710</v>
      </c>
      <c r="S808" s="73">
        <v>52427</v>
      </c>
    </row>
    <row r="809" spans="2:19">
      <c r="B809" s="3"/>
      <c r="C809" s="3"/>
      <c r="D809" s="3"/>
      <c r="E809" s="3"/>
      <c r="F809" s="3"/>
      <c r="G809" s="3"/>
      <c r="H809" s="3"/>
      <c r="I809" s="3"/>
      <c r="J809" s="3"/>
      <c r="K809" s="3"/>
      <c r="L809" s="3"/>
      <c r="Q809" s="72" t="s">
        <v>47</v>
      </c>
      <c r="R809" s="72" t="s">
        <v>1711</v>
      </c>
      <c r="S809" s="73">
        <v>52435</v>
      </c>
    </row>
    <row r="810" spans="2:19">
      <c r="B810" s="3"/>
      <c r="C810" s="3"/>
      <c r="D810" s="3"/>
      <c r="E810" s="3"/>
      <c r="F810" s="3"/>
      <c r="G810" s="3"/>
      <c r="H810" s="3"/>
      <c r="I810" s="3"/>
      <c r="J810" s="3"/>
      <c r="K810" s="3"/>
      <c r="L810" s="3"/>
      <c r="Q810" s="72" t="s">
        <v>47</v>
      </c>
      <c r="R810" s="72" t="s">
        <v>1495</v>
      </c>
      <c r="S810" s="73">
        <v>52473</v>
      </c>
    </row>
    <row r="811" spans="2:19">
      <c r="B811" s="3"/>
      <c r="C811" s="3"/>
      <c r="D811" s="3"/>
      <c r="E811" s="3"/>
      <c r="F811" s="3"/>
      <c r="G811" s="3"/>
      <c r="H811" s="3"/>
      <c r="I811" s="3"/>
      <c r="J811" s="3"/>
      <c r="K811" s="3"/>
      <c r="L811" s="3"/>
      <c r="Q811" s="72" t="s">
        <v>47</v>
      </c>
      <c r="R811" s="72" t="s">
        <v>47</v>
      </c>
      <c r="S811" s="73">
        <v>52480</v>
      </c>
    </row>
    <row r="812" spans="2:19">
      <c r="B812" s="3"/>
      <c r="C812" s="3"/>
      <c r="D812" s="3"/>
      <c r="E812" s="3"/>
      <c r="F812" s="3"/>
      <c r="G812" s="3"/>
      <c r="H812" s="3"/>
      <c r="I812" s="3"/>
      <c r="J812" s="3"/>
      <c r="K812" s="3"/>
      <c r="L812" s="3"/>
      <c r="Q812" s="72" t="s">
        <v>47</v>
      </c>
      <c r="R812" s="72" t="s">
        <v>1712</v>
      </c>
      <c r="S812" s="73">
        <v>52490</v>
      </c>
    </row>
    <row r="813" spans="2:19">
      <c r="B813" s="3"/>
      <c r="C813" s="3"/>
      <c r="D813" s="3"/>
      <c r="E813" s="3"/>
      <c r="F813" s="3"/>
      <c r="G813" s="3"/>
      <c r="H813" s="3"/>
      <c r="I813" s="3"/>
      <c r="J813" s="3"/>
      <c r="K813" s="3"/>
      <c r="L813" s="3"/>
      <c r="Q813" s="72" t="s">
        <v>47</v>
      </c>
      <c r="R813" s="72" t="s">
        <v>1713</v>
      </c>
      <c r="S813" s="73">
        <v>52506</v>
      </c>
    </row>
    <row r="814" spans="2:19">
      <c r="B814" s="3"/>
      <c r="C814" s="3"/>
      <c r="D814" s="3"/>
      <c r="E814" s="3"/>
      <c r="F814" s="3"/>
      <c r="G814" s="3"/>
      <c r="H814" s="3"/>
      <c r="I814" s="3"/>
      <c r="J814" s="3"/>
      <c r="K814" s="3"/>
      <c r="L814" s="3"/>
      <c r="Q814" s="72" t="s">
        <v>47</v>
      </c>
      <c r="R814" s="72" t="s">
        <v>1714</v>
      </c>
      <c r="S814" s="73">
        <v>52520</v>
      </c>
    </row>
    <row r="815" spans="2:19">
      <c r="B815" s="3"/>
      <c r="C815" s="3"/>
      <c r="D815" s="3"/>
      <c r="E815" s="3"/>
      <c r="F815" s="3"/>
      <c r="G815" s="3"/>
      <c r="H815" s="3"/>
      <c r="I815" s="3"/>
      <c r="J815" s="3"/>
      <c r="K815" s="3"/>
      <c r="L815" s="3"/>
      <c r="Q815" s="72" t="s">
        <v>47</v>
      </c>
      <c r="R815" s="72" t="s">
        <v>1715</v>
      </c>
      <c r="S815" s="73">
        <v>52540</v>
      </c>
    </row>
    <row r="816" spans="2:19">
      <c r="B816" s="3"/>
      <c r="C816" s="3"/>
      <c r="D816" s="3"/>
      <c r="E816" s="3"/>
      <c r="F816" s="3"/>
      <c r="G816" s="3"/>
      <c r="H816" s="3"/>
      <c r="I816" s="3"/>
      <c r="J816" s="3"/>
      <c r="K816" s="3"/>
      <c r="L816" s="3"/>
      <c r="Q816" s="72" t="s">
        <v>47</v>
      </c>
      <c r="R816" s="72" t="s">
        <v>1716</v>
      </c>
      <c r="S816" s="73">
        <v>52560</v>
      </c>
    </row>
    <row r="817" spans="2:19">
      <c r="B817" s="3"/>
      <c r="C817" s="3"/>
      <c r="D817" s="3"/>
      <c r="E817" s="3"/>
      <c r="F817" s="3"/>
      <c r="G817" s="3"/>
      <c r="H817" s="3"/>
      <c r="I817" s="3"/>
      <c r="J817" s="3"/>
      <c r="K817" s="3"/>
      <c r="L817" s="3"/>
      <c r="Q817" s="72" t="s">
        <v>47</v>
      </c>
      <c r="R817" s="72" t="s">
        <v>1717</v>
      </c>
      <c r="S817" s="73">
        <v>52565</v>
      </c>
    </row>
    <row r="818" spans="2:19">
      <c r="B818" s="3"/>
      <c r="C818" s="3"/>
      <c r="D818" s="3"/>
      <c r="E818" s="3"/>
      <c r="F818" s="3"/>
      <c r="G818" s="3"/>
      <c r="H818" s="3"/>
      <c r="I818" s="3"/>
      <c r="J818" s="3"/>
      <c r="K818" s="3"/>
      <c r="L818" s="3"/>
      <c r="Q818" s="72" t="s">
        <v>47</v>
      </c>
      <c r="R818" s="72" t="s">
        <v>1718</v>
      </c>
      <c r="S818" s="73">
        <v>52573</v>
      </c>
    </row>
    <row r="819" spans="2:19">
      <c r="B819" s="3"/>
      <c r="C819" s="3"/>
      <c r="D819" s="3"/>
      <c r="E819" s="3"/>
      <c r="F819" s="3"/>
      <c r="G819" s="3"/>
      <c r="H819" s="3"/>
      <c r="I819" s="3"/>
      <c r="J819" s="3"/>
      <c r="K819" s="3"/>
      <c r="L819" s="3"/>
      <c r="Q819" s="72" t="s">
        <v>47</v>
      </c>
      <c r="R819" s="72" t="s">
        <v>1719</v>
      </c>
      <c r="S819" s="73">
        <v>52585</v>
      </c>
    </row>
    <row r="820" spans="2:19">
      <c r="B820" s="3"/>
      <c r="C820" s="3"/>
      <c r="D820" s="3"/>
      <c r="E820" s="3"/>
      <c r="F820" s="3"/>
      <c r="G820" s="3"/>
      <c r="H820" s="3"/>
      <c r="I820" s="3"/>
      <c r="J820" s="3"/>
      <c r="K820" s="3"/>
      <c r="L820" s="3"/>
      <c r="Q820" s="72" t="s">
        <v>47</v>
      </c>
      <c r="R820" s="72" t="s">
        <v>1511</v>
      </c>
      <c r="S820" s="73">
        <v>52612</v>
      </c>
    </row>
    <row r="821" spans="2:19">
      <c r="B821" s="3"/>
      <c r="C821" s="3"/>
      <c r="D821" s="3"/>
      <c r="E821" s="3"/>
      <c r="F821" s="3"/>
      <c r="G821" s="3"/>
      <c r="H821" s="3"/>
      <c r="I821" s="3"/>
      <c r="J821" s="3"/>
      <c r="K821" s="3"/>
      <c r="L821" s="3"/>
      <c r="Q821" s="72" t="s">
        <v>47</v>
      </c>
      <c r="R821" s="72" t="s">
        <v>1720</v>
      </c>
      <c r="S821" s="73">
        <v>52621</v>
      </c>
    </row>
    <row r="822" spans="2:19">
      <c r="B822" s="3"/>
      <c r="C822" s="3"/>
      <c r="D822" s="3"/>
      <c r="E822" s="3"/>
      <c r="F822" s="3"/>
      <c r="G822" s="3"/>
      <c r="H822" s="3"/>
      <c r="I822" s="3"/>
      <c r="J822" s="3"/>
      <c r="K822" s="3"/>
      <c r="L822" s="3"/>
      <c r="Q822" s="72" t="s">
        <v>47</v>
      </c>
      <c r="R822" s="72" t="s">
        <v>1721</v>
      </c>
      <c r="S822" s="73">
        <v>52678</v>
      </c>
    </row>
    <row r="823" spans="2:19">
      <c r="B823" s="3"/>
      <c r="C823" s="3"/>
      <c r="D823" s="3"/>
      <c r="E823" s="3"/>
      <c r="F823" s="3"/>
      <c r="G823" s="3"/>
      <c r="H823" s="3"/>
      <c r="I823" s="3"/>
      <c r="J823" s="3"/>
      <c r="K823" s="3"/>
      <c r="L823" s="3"/>
      <c r="Q823" s="72" t="s">
        <v>47</v>
      </c>
      <c r="R823" s="72" t="s">
        <v>1722</v>
      </c>
      <c r="S823" s="73">
        <v>52683</v>
      </c>
    </row>
    <row r="824" spans="2:19">
      <c r="B824" s="3"/>
      <c r="C824" s="3"/>
      <c r="D824" s="3"/>
      <c r="E824" s="3"/>
      <c r="F824" s="3"/>
      <c r="G824" s="3"/>
      <c r="H824" s="3"/>
      <c r="I824" s="3"/>
      <c r="J824" s="3"/>
      <c r="K824" s="3"/>
      <c r="L824" s="3"/>
      <c r="Q824" s="72" t="s">
        <v>47</v>
      </c>
      <c r="R824" s="72" t="s">
        <v>1513</v>
      </c>
      <c r="S824" s="73">
        <v>52685</v>
      </c>
    </row>
    <row r="825" spans="2:19">
      <c r="B825" s="3"/>
      <c r="C825" s="3"/>
      <c r="D825" s="3"/>
      <c r="E825" s="3"/>
      <c r="F825" s="3"/>
      <c r="G825" s="3"/>
      <c r="H825" s="3"/>
      <c r="I825" s="3"/>
      <c r="J825" s="3"/>
      <c r="K825" s="3"/>
      <c r="L825" s="3"/>
      <c r="Q825" s="72" t="s">
        <v>47</v>
      </c>
      <c r="R825" s="72" t="s">
        <v>1723</v>
      </c>
      <c r="S825" s="73">
        <v>52687</v>
      </c>
    </row>
    <row r="826" spans="2:19">
      <c r="B826" s="3"/>
      <c r="C826" s="3"/>
      <c r="D826" s="3"/>
      <c r="E826" s="3"/>
      <c r="F826" s="3"/>
      <c r="G826" s="3"/>
      <c r="H826" s="3"/>
      <c r="I826" s="3"/>
      <c r="J826" s="3"/>
      <c r="K826" s="3"/>
      <c r="L826" s="3"/>
      <c r="Q826" s="72" t="s">
        <v>47</v>
      </c>
      <c r="R826" s="72" t="s">
        <v>879</v>
      </c>
      <c r="S826" s="73">
        <v>52693</v>
      </c>
    </row>
    <row r="827" spans="2:19">
      <c r="B827" s="3"/>
      <c r="C827" s="3"/>
      <c r="D827" s="3"/>
      <c r="E827" s="3"/>
      <c r="F827" s="3"/>
      <c r="G827" s="3"/>
      <c r="H827" s="3"/>
      <c r="I827" s="3"/>
      <c r="J827" s="3"/>
      <c r="K827" s="3"/>
      <c r="L827" s="3"/>
      <c r="Q827" s="72" t="s">
        <v>47</v>
      </c>
      <c r="R827" s="72" t="s">
        <v>1724</v>
      </c>
      <c r="S827" s="73">
        <v>52694</v>
      </c>
    </row>
    <row r="828" spans="2:19">
      <c r="B828" s="3"/>
      <c r="C828" s="3"/>
      <c r="D828" s="3"/>
      <c r="E828" s="3"/>
      <c r="F828" s="3"/>
      <c r="G828" s="3"/>
      <c r="H828" s="3"/>
      <c r="I828" s="3"/>
      <c r="J828" s="3"/>
      <c r="K828" s="3"/>
      <c r="L828" s="3"/>
      <c r="Q828" s="72" t="s">
        <v>47</v>
      </c>
      <c r="R828" s="72" t="s">
        <v>714</v>
      </c>
      <c r="S828" s="73">
        <v>52696</v>
      </c>
    </row>
    <row r="829" spans="2:19">
      <c r="B829" s="3"/>
      <c r="C829" s="3"/>
      <c r="D829" s="3"/>
      <c r="E829" s="3"/>
      <c r="F829" s="3"/>
      <c r="G829" s="3"/>
      <c r="H829" s="3"/>
      <c r="I829" s="3"/>
      <c r="J829" s="3"/>
      <c r="K829" s="3"/>
      <c r="L829" s="3"/>
      <c r="Q829" s="72" t="s">
        <v>47</v>
      </c>
      <c r="R829" s="72" t="s">
        <v>1725</v>
      </c>
      <c r="S829" s="73">
        <v>52699</v>
      </c>
    </row>
    <row r="830" spans="2:19">
      <c r="B830" s="3"/>
      <c r="C830" s="3"/>
      <c r="D830" s="3"/>
      <c r="E830" s="3"/>
      <c r="F830" s="3"/>
      <c r="G830" s="3"/>
      <c r="H830" s="3"/>
      <c r="I830" s="3"/>
      <c r="J830" s="3"/>
      <c r="K830" s="3"/>
      <c r="L830" s="3"/>
      <c r="Q830" s="72" t="s">
        <v>47</v>
      </c>
      <c r="R830" s="72" t="s">
        <v>1726</v>
      </c>
      <c r="S830" s="73">
        <v>52720</v>
      </c>
    </row>
    <row r="831" spans="2:19">
      <c r="B831" s="3"/>
      <c r="C831" s="3"/>
      <c r="D831" s="3"/>
      <c r="E831" s="3"/>
      <c r="F831" s="3"/>
      <c r="G831" s="3"/>
      <c r="H831" s="3"/>
      <c r="I831" s="3"/>
      <c r="J831" s="3"/>
      <c r="K831" s="3"/>
      <c r="L831" s="3"/>
      <c r="Q831" s="72" t="s">
        <v>47</v>
      </c>
      <c r="R831" s="72" t="s">
        <v>1727</v>
      </c>
      <c r="S831" s="73">
        <v>52786</v>
      </c>
    </row>
    <row r="832" spans="2:19">
      <c r="B832" s="3"/>
      <c r="C832" s="3"/>
      <c r="D832" s="3"/>
      <c r="E832" s="3"/>
      <c r="F832" s="3"/>
      <c r="G832" s="3"/>
      <c r="H832" s="3"/>
      <c r="I832" s="3"/>
      <c r="J832" s="3"/>
      <c r="K832" s="3"/>
      <c r="L832" s="3"/>
      <c r="Q832" s="72" t="s">
        <v>47</v>
      </c>
      <c r="R832" s="72" t="s">
        <v>1728</v>
      </c>
      <c r="S832" s="73">
        <v>52788</v>
      </c>
    </row>
    <row r="833" spans="2:19">
      <c r="B833" s="3"/>
      <c r="C833" s="3"/>
      <c r="D833" s="3"/>
      <c r="E833" s="3"/>
      <c r="F833" s="3"/>
      <c r="G833" s="3"/>
      <c r="H833" s="3"/>
      <c r="I833" s="3"/>
      <c r="J833" s="3"/>
      <c r="K833" s="3"/>
      <c r="L833" s="3"/>
      <c r="Q833" s="72" t="s">
        <v>47</v>
      </c>
      <c r="R833" s="72" t="s">
        <v>1729</v>
      </c>
      <c r="S833" s="73">
        <v>52835</v>
      </c>
    </row>
    <row r="834" spans="2:19">
      <c r="B834" s="3"/>
      <c r="C834" s="3"/>
      <c r="D834" s="3"/>
      <c r="E834" s="3"/>
      <c r="F834" s="3"/>
      <c r="G834" s="3"/>
      <c r="H834" s="3"/>
      <c r="I834" s="3"/>
      <c r="J834" s="3"/>
      <c r="K834" s="3"/>
      <c r="L834" s="3"/>
      <c r="Q834" s="72" t="s">
        <v>47</v>
      </c>
      <c r="R834" s="72" t="s">
        <v>1730</v>
      </c>
      <c r="S834" s="73">
        <v>52838</v>
      </c>
    </row>
    <row r="835" spans="2:19">
      <c r="B835" s="3"/>
      <c r="C835" s="3"/>
      <c r="D835" s="3"/>
      <c r="E835" s="3"/>
      <c r="F835" s="3"/>
      <c r="G835" s="3"/>
      <c r="H835" s="3"/>
      <c r="I835" s="3"/>
      <c r="J835" s="3"/>
      <c r="K835" s="3"/>
      <c r="L835" s="3"/>
      <c r="Q835" s="72" t="s">
        <v>47</v>
      </c>
      <c r="R835" s="72" t="s">
        <v>1731</v>
      </c>
      <c r="S835" s="73">
        <v>52885</v>
      </c>
    </row>
    <row r="836" spans="2:19">
      <c r="B836" s="3"/>
      <c r="C836" s="3"/>
      <c r="D836" s="3"/>
      <c r="E836" s="3"/>
      <c r="F836" s="3"/>
      <c r="G836" s="3"/>
      <c r="H836" s="3"/>
      <c r="I836" s="3"/>
      <c r="J836" s="3"/>
      <c r="K836" s="3"/>
      <c r="L836" s="3"/>
      <c r="Q836" s="70" t="s">
        <v>48</v>
      </c>
      <c r="R836" s="70" t="s">
        <v>48</v>
      </c>
      <c r="S836" s="71">
        <v>54000</v>
      </c>
    </row>
    <row r="837" spans="2:19">
      <c r="B837" s="3"/>
      <c r="C837" s="3"/>
      <c r="D837" s="3"/>
      <c r="E837" s="3"/>
      <c r="F837" s="3"/>
      <c r="G837" s="3"/>
      <c r="H837" s="3"/>
      <c r="I837" s="3"/>
      <c r="J837" s="3"/>
      <c r="K837" s="3"/>
      <c r="L837" s="3"/>
      <c r="Q837" s="72" t="s">
        <v>48</v>
      </c>
      <c r="R837" s="72" t="s">
        <v>1732</v>
      </c>
      <c r="S837" s="73">
        <v>54001</v>
      </c>
    </row>
    <row r="838" spans="2:19">
      <c r="B838" s="3"/>
      <c r="C838" s="3"/>
      <c r="D838" s="3"/>
      <c r="E838" s="3"/>
      <c r="F838" s="3"/>
      <c r="G838" s="3"/>
      <c r="H838" s="3"/>
      <c r="I838" s="3"/>
      <c r="J838" s="3"/>
      <c r="K838" s="3"/>
      <c r="L838" s="3"/>
      <c r="Q838" s="72" t="s">
        <v>48</v>
      </c>
      <c r="R838" s="72" t="s">
        <v>1733</v>
      </c>
      <c r="S838" s="73">
        <v>54003</v>
      </c>
    </row>
    <row r="839" spans="2:19">
      <c r="B839" s="3"/>
      <c r="C839" s="3"/>
      <c r="D839" s="3"/>
      <c r="E839" s="3"/>
      <c r="F839" s="3"/>
      <c r="G839" s="3"/>
      <c r="H839" s="3"/>
      <c r="I839" s="3"/>
      <c r="J839" s="3"/>
      <c r="K839" s="3"/>
      <c r="L839" s="3"/>
      <c r="Q839" s="72" t="s">
        <v>48</v>
      </c>
      <c r="R839" s="72" t="s">
        <v>1734</v>
      </c>
      <c r="S839" s="73">
        <v>54051</v>
      </c>
    </row>
    <row r="840" spans="2:19">
      <c r="B840" s="3"/>
      <c r="C840" s="3"/>
      <c r="D840" s="3"/>
      <c r="E840" s="3"/>
      <c r="F840" s="3"/>
      <c r="G840" s="3"/>
      <c r="H840" s="3"/>
      <c r="I840" s="3"/>
      <c r="J840" s="3"/>
      <c r="K840" s="3"/>
      <c r="L840" s="3"/>
      <c r="Q840" s="72" t="s">
        <v>48</v>
      </c>
      <c r="R840" s="72" t="s">
        <v>1735</v>
      </c>
      <c r="S840" s="73">
        <v>54099</v>
      </c>
    </row>
    <row r="841" spans="2:19">
      <c r="B841" s="3"/>
      <c r="C841" s="3"/>
      <c r="D841" s="3"/>
      <c r="E841" s="3"/>
      <c r="F841" s="3"/>
      <c r="G841" s="3"/>
      <c r="H841" s="3"/>
      <c r="I841" s="3"/>
      <c r="J841" s="3"/>
      <c r="K841" s="3"/>
      <c r="L841" s="3"/>
      <c r="Q841" s="72" t="s">
        <v>48</v>
      </c>
      <c r="R841" s="72" t="s">
        <v>1736</v>
      </c>
      <c r="S841" s="73">
        <v>54109</v>
      </c>
    </row>
    <row r="842" spans="2:19">
      <c r="B842" s="3"/>
      <c r="C842" s="3"/>
      <c r="D842" s="3"/>
      <c r="E842" s="3"/>
      <c r="F842" s="3"/>
      <c r="G842" s="3"/>
      <c r="H842" s="3"/>
      <c r="I842" s="3"/>
      <c r="J842" s="3"/>
      <c r="K842" s="3"/>
      <c r="L842" s="3"/>
      <c r="Q842" s="72" t="s">
        <v>48</v>
      </c>
      <c r="R842" s="72" t="s">
        <v>1737</v>
      </c>
      <c r="S842" s="73">
        <v>54125</v>
      </c>
    </row>
    <row r="843" spans="2:19">
      <c r="B843" s="3"/>
      <c r="C843" s="3"/>
      <c r="D843" s="3"/>
      <c r="E843" s="3"/>
      <c r="F843" s="3"/>
      <c r="G843" s="3"/>
      <c r="H843" s="3"/>
      <c r="I843" s="3"/>
      <c r="J843" s="3"/>
      <c r="K843" s="3"/>
      <c r="L843" s="3"/>
      <c r="Q843" s="72" t="s">
        <v>48</v>
      </c>
      <c r="R843" s="72" t="s">
        <v>1738</v>
      </c>
      <c r="S843" s="73">
        <v>54128</v>
      </c>
    </row>
    <row r="844" spans="2:19">
      <c r="B844" s="3"/>
      <c r="C844" s="3"/>
      <c r="D844" s="3"/>
      <c r="E844" s="3"/>
      <c r="F844" s="3"/>
      <c r="G844" s="3"/>
      <c r="H844" s="3"/>
      <c r="I844" s="3"/>
      <c r="J844" s="3"/>
      <c r="K844" s="3"/>
      <c r="L844" s="3"/>
      <c r="Q844" s="72" t="s">
        <v>48</v>
      </c>
      <c r="R844" s="72" t="s">
        <v>1739</v>
      </c>
      <c r="S844" s="73">
        <v>54172</v>
      </c>
    </row>
    <row r="845" spans="2:19">
      <c r="B845" s="3"/>
      <c r="C845" s="3"/>
      <c r="D845" s="3"/>
      <c r="E845" s="3"/>
      <c r="F845" s="3"/>
      <c r="G845" s="3"/>
      <c r="H845" s="3"/>
      <c r="I845" s="3"/>
      <c r="J845" s="3"/>
      <c r="K845" s="3"/>
      <c r="L845" s="3"/>
      <c r="Q845" s="72" t="s">
        <v>48</v>
      </c>
      <c r="R845" s="72" t="s">
        <v>1740</v>
      </c>
      <c r="S845" s="73">
        <v>54174</v>
      </c>
    </row>
    <row r="846" spans="2:19">
      <c r="B846" s="3"/>
      <c r="C846" s="3"/>
      <c r="D846" s="3"/>
      <c r="E846" s="3"/>
      <c r="F846" s="3"/>
      <c r="G846" s="3"/>
      <c r="H846" s="3"/>
      <c r="I846" s="3"/>
      <c r="J846" s="3"/>
      <c r="K846" s="3"/>
      <c r="L846" s="3"/>
      <c r="Q846" s="72" t="s">
        <v>48</v>
      </c>
      <c r="R846" s="72" t="s">
        <v>1741</v>
      </c>
      <c r="S846" s="73">
        <v>54206</v>
      </c>
    </row>
    <row r="847" spans="2:19">
      <c r="B847" s="3"/>
      <c r="C847" s="3"/>
      <c r="D847" s="3"/>
      <c r="E847" s="3"/>
      <c r="F847" s="3"/>
      <c r="G847" s="3"/>
      <c r="H847" s="3"/>
      <c r="I847" s="3"/>
      <c r="J847" s="3"/>
      <c r="K847" s="3"/>
      <c r="L847" s="3"/>
      <c r="Q847" s="72" t="s">
        <v>48</v>
      </c>
      <c r="R847" s="72" t="s">
        <v>1742</v>
      </c>
      <c r="S847" s="73">
        <v>54223</v>
      </c>
    </row>
    <row r="848" spans="2:19">
      <c r="B848" s="3"/>
      <c r="C848" s="3"/>
      <c r="D848" s="3"/>
      <c r="E848" s="3"/>
      <c r="F848" s="3"/>
      <c r="G848" s="3"/>
      <c r="H848" s="3"/>
      <c r="I848" s="3"/>
      <c r="J848" s="3"/>
      <c r="K848" s="3"/>
      <c r="L848" s="3"/>
      <c r="Q848" s="72" t="s">
        <v>48</v>
      </c>
      <c r="R848" s="72" t="s">
        <v>1743</v>
      </c>
      <c r="S848" s="73">
        <v>54239</v>
      </c>
    </row>
    <row r="849" spans="2:19">
      <c r="B849" s="3"/>
      <c r="C849" s="3"/>
      <c r="D849" s="3"/>
      <c r="E849" s="3"/>
      <c r="F849" s="3"/>
      <c r="G849" s="3"/>
      <c r="H849" s="3"/>
      <c r="I849" s="3"/>
      <c r="J849" s="3"/>
      <c r="K849" s="3"/>
      <c r="L849" s="3"/>
      <c r="Q849" s="72" t="s">
        <v>48</v>
      </c>
      <c r="R849" s="72" t="s">
        <v>1744</v>
      </c>
      <c r="S849" s="73">
        <v>54245</v>
      </c>
    </row>
    <row r="850" spans="2:19">
      <c r="B850" s="3"/>
      <c r="C850" s="3"/>
      <c r="D850" s="3"/>
      <c r="E850" s="3"/>
      <c r="F850" s="3"/>
      <c r="G850" s="3"/>
      <c r="H850" s="3"/>
      <c r="I850" s="3"/>
      <c r="J850" s="3"/>
      <c r="K850" s="3"/>
      <c r="L850" s="3"/>
      <c r="Q850" s="72" t="s">
        <v>48</v>
      </c>
      <c r="R850" s="72" t="s">
        <v>1745</v>
      </c>
      <c r="S850" s="73">
        <v>54250</v>
      </c>
    </row>
    <row r="851" spans="2:19">
      <c r="B851" s="3"/>
      <c r="C851" s="3"/>
      <c r="D851" s="3"/>
      <c r="E851" s="3"/>
      <c r="F851" s="3"/>
      <c r="G851" s="3"/>
      <c r="H851" s="3"/>
      <c r="I851" s="3"/>
      <c r="J851" s="3"/>
      <c r="K851" s="3"/>
      <c r="L851" s="3"/>
      <c r="Q851" s="72" t="s">
        <v>48</v>
      </c>
      <c r="R851" s="72" t="s">
        <v>1746</v>
      </c>
      <c r="S851" s="73">
        <v>54261</v>
      </c>
    </row>
    <row r="852" spans="2:19">
      <c r="B852" s="3"/>
      <c r="C852" s="3"/>
      <c r="D852" s="3"/>
      <c r="E852" s="3"/>
      <c r="F852" s="3"/>
      <c r="G852" s="3"/>
      <c r="H852" s="3"/>
      <c r="I852" s="3"/>
      <c r="J852" s="3"/>
      <c r="K852" s="3"/>
      <c r="L852" s="3"/>
      <c r="Q852" s="72" t="s">
        <v>48</v>
      </c>
      <c r="R852" s="72" t="s">
        <v>1747</v>
      </c>
      <c r="S852" s="73">
        <v>54313</v>
      </c>
    </row>
    <row r="853" spans="2:19">
      <c r="B853" s="3"/>
      <c r="C853" s="3"/>
      <c r="D853" s="3"/>
      <c r="E853" s="3"/>
      <c r="F853" s="3"/>
      <c r="G853" s="3"/>
      <c r="H853" s="3"/>
      <c r="I853" s="3"/>
      <c r="J853" s="3"/>
      <c r="K853" s="3"/>
      <c r="L853" s="3"/>
      <c r="Q853" s="72" t="s">
        <v>48</v>
      </c>
      <c r="R853" s="72" t="s">
        <v>1748</v>
      </c>
      <c r="S853" s="73">
        <v>54344</v>
      </c>
    </row>
    <row r="854" spans="2:19">
      <c r="B854" s="3"/>
      <c r="C854" s="3"/>
      <c r="D854" s="3"/>
      <c r="E854" s="3"/>
      <c r="F854" s="3"/>
      <c r="G854" s="3"/>
      <c r="H854" s="3"/>
      <c r="I854" s="3"/>
      <c r="J854" s="3"/>
      <c r="K854" s="3"/>
      <c r="L854" s="3"/>
      <c r="Q854" s="72" t="s">
        <v>48</v>
      </c>
      <c r="R854" s="72" t="s">
        <v>1749</v>
      </c>
      <c r="S854" s="73">
        <v>54347</v>
      </c>
    </row>
    <row r="855" spans="2:19">
      <c r="B855" s="3"/>
      <c r="C855" s="3"/>
      <c r="D855" s="3"/>
      <c r="E855" s="3"/>
      <c r="F855" s="3"/>
      <c r="G855" s="3"/>
      <c r="H855" s="3"/>
      <c r="I855" s="3"/>
      <c r="J855" s="3"/>
      <c r="K855" s="3"/>
      <c r="L855" s="3"/>
      <c r="Q855" s="72" t="s">
        <v>48</v>
      </c>
      <c r="R855" s="72" t="s">
        <v>1750</v>
      </c>
      <c r="S855" s="73">
        <v>54377</v>
      </c>
    </row>
    <row r="856" spans="2:19">
      <c r="B856" s="3"/>
      <c r="C856" s="3"/>
      <c r="D856" s="3"/>
      <c r="E856" s="3"/>
      <c r="F856" s="3"/>
      <c r="G856" s="3"/>
      <c r="H856" s="3"/>
      <c r="I856" s="3"/>
      <c r="J856" s="3"/>
      <c r="K856" s="3"/>
      <c r="L856" s="3"/>
      <c r="Q856" s="72" t="s">
        <v>48</v>
      </c>
      <c r="R856" s="72" t="s">
        <v>1751</v>
      </c>
      <c r="S856" s="73">
        <v>54385</v>
      </c>
    </row>
    <row r="857" spans="2:19">
      <c r="B857" s="3"/>
      <c r="C857" s="3"/>
      <c r="D857" s="3"/>
      <c r="E857" s="3"/>
      <c r="F857" s="3"/>
      <c r="G857" s="3"/>
      <c r="H857" s="3"/>
      <c r="I857" s="3"/>
      <c r="J857" s="3"/>
      <c r="K857" s="3"/>
      <c r="L857" s="3"/>
      <c r="Q857" s="72" t="s">
        <v>48</v>
      </c>
      <c r="R857" s="72" t="s">
        <v>1752</v>
      </c>
      <c r="S857" s="73">
        <v>54398</v>
      </c>
    </row>
    <row r="858" spans="2:19">
      <c r="B858" s="3"/>
      <c r="C858" s="3"/>
      <c r="D858" s="3"/>
      <c r="E858" s="3"/>
      <c r="F858" s="3"/>
      <c r="G858" s="3"/>
      <c r="H858" s="3"/>
      <c r="I858" s="3"/>
      <c r="J858" s="3"/>
      <c r="K858" s="3"/>
      <c r="L858" s="3"/>
      <c r="Q858" s="72" t="s">
        <v>48</v>
      </c>
      <c r="R858" s="72" t="s">
        <v>1753</v>
      </c>
      <c r="S858" s="73">
        <v>54405</v>
      </c>
    </row>
    <row r="859" spans="2:19">
      <c r="B859" s="3"/>
      <c r="C859" s="3"/>
      <c r="D859" s="3"/>
      <c r="E859" s="3"/>
      <c r="F859" s="3"/>
      <c r="G859" s="3"/>
      <c r="H859" s="3"/>
      <c r="I859" s="3"/>
      <c r="J859" s="3"/>
      <c r="K859" s="3"/>
      <c r="L859" s="3"/>
      <c r="Q859" s="72" t="s">
        <v>48</v>
      </c>
      <c r="R859" s="72" t="s">
        <v>1754</v>
      </c>
      <c r="S859" s="73">
        <v>54418</v>
      </c>
    </row>
    <row r="860" spans="2:19">
      <c r="B860" s="3"/>
      <c r="C860" s="3"/>
      <c r="D860" s="3"/>
      <c r="E860" s="3"/>
      <c r="F860" s="3"/>
      <c r="G860" s="3"/>
      <c r="H860" s="3"/>
      <c r="I860" s="3"/>
      <c r="J860" s="3"/>
      <c r="K860" s="3"/>
      <c r="L860" s="3"/>
      <c r="Q860" s="72" t="s">
        <v>48</v>
      </c>
      <c r="R860" s="72" t="s">
        <v>1755</v>
      </c>
      <c r="S860" s="73">
        <v>54480</v>
      </c>
    </row>
    <row r="861" spans="2:19">
      <c r="B861" s="3"/>
      <c r="C861" s="3"/>
      <c r="D861" s="3"/>
      <c r="E861" s="3"/>
      <c r="F861" s="3"/>
      <c r="G861" s="3"/>
      <c r="H861" s="3"/>
      <c r="I861" s="3"/>
      <c r="J861" s="3"/>
      <c r="K861" s="3"/>
      <c r="L861" s="3"/>
      <c r="Q861" s="72" t="s">
        <v>48</v>
      </c>
      <c r="R861" s="72" t="s">
        <v>1756</v>
      </c>
      <c r="S861" s="73">
        <v>54498</v>
      </c>
    </row>
    <row r="862" spans="2:19">
      <c r="B862" s="3"/>
      <c r="C862" s="3"/>
      <c r="D862" s="3"/>
      <c r="E862" s="3"/>
      <c r="F862" s="3"/>
      <c r="G862" s="3"/>
      <c r="H862" s="3"/>
      <c r="I862" s="3"/>
      <c r="J862" s="3"/>
      <c r="K862" s="3"/>
      <c r="L862" s="3"/>
      <c r="Q862" s="72" t="s">
        <v>48</v>
      </c>
      <c r="R862" s="72" t="s">
        <v>1757</v>
      </c>
      <c r="S862" s="73">
        <v>54518</v>
      </c>
    </row>
    <row r="863" spans="2:19">
      <c r="B863" s="3"/>
      <c r="C863" s="3"/>
      <c r="D863" s="3"/>
      <c r="E863" s="3"/>
      <c r="F863" s="3"/>
      <c r="G863" s="3"/>
      <c r="H863" s="3"/>
      <c r="I863" s="3"/>
      <c r="J863" s="3"/>
      <c r="K863" s="3"/>
      <c r="L863" s="3"/>
      <c r="Q863" s="72" t="s">
        <v>48</v>
      </c>
      <c r="R863" s="72" t="s">
        <v>1758</v>
      </c>
      <c r="S863" s="73">
        <v>54520</v>
      </c>
    </row>
    <row r="864" spans="2:19">
      <c r="B864" s="3"/>
      <c r="C864" s="3"/>
      <c r="D864" s="3"/>
      <c r="E864" s="3"/>
      <c r="F864" s="3"/>
      <c r="G864" s="3"/>
      <c r="H864" s="3"/>
      <c r="I864" s="3"/>
      <c r="J864" s="3"/>
      <c r="K864" s="3"/>
      <c r="L864" s="3"/>
      <c r="Q864" s="72" t="s">
        <v>48</v>
      </c>
      <c r="R864" s="72" t="s">
        <v>1759</v>
      </c>
      <c r="S864" s="73">
        <v>54553</v>
      </c>
    </row>
    <row r="865" spans="2:19">
      <c r="B865" s="3"/>
      <c r="C865" s="3"/>
      <c r="D865" s="3"/>
      <c r="E865" s="3"/>
      <c r="F865" s="3"/>
      <c r="G865" s="3"/>
      <c r="H865" s="3"/>
      <c r="I865" s="3"/>
      <c r="J865" s="3"/>
      <c r="K865" s="3"/>
      <c r="L865" s="3"/>
      <c r="Q865" s="72" t="s">
        <v>48</v>
      </c>
      <c r="R865" s="72" t="s">
        <v>1760</v>
      </c>
      <c r="S865" s="73">
        <v>54599</v>
      </c>
    </row>
    <row r="866" spans="2:19">
      <c r="B866" s="3"/>
      <c r="C866" s="3"/>
      <c r="D866" s="3"/>
      <c r="E866" s="3"/>
      <c r="F866" s="3"/>
      <c r="G866" s="3"/>
      <c r="H866" s="3"/>
      <c r="I866" s="3"/>
      <c r="J866" s="3"/>
      <c r="K866" s="3"/>
      <c r="L866" s="3"/>
      <c r="Q866" s="72" t="s">
        <v>48</v>
      </c>
      <c r="R866" s="72" t="s">
        <v>1761</v>
      </c>
      <c r="S866" s="73">
        <v>54660</v>
      </c>
    </row>
    <row r="867" spans="2:19">
      <c r="B867" s="3"/>
      <c r="C867" s="3"/>
      <c r="D867" s="3"/>
      <c r="E867" s="3"/>
      <c r="F867" s="3"/>
      <c r="G867" s="3"/>
      <c r="H867" s="3"/>
      <c r="I867" s="3"/>
      <c r="J867" s="3"/>
      <c r="K867" s="3"/>
      <c r="L867" s="3"/>
      <c r="Q867" s="72" t="s">
        <v>48</v>
      </c>
      <c r="R867" s="72" t="s">
        <v>1762</v>
      </c>
      <c r="S867" s="73">
        <v>54670</v>
      </c>
    </row>
    <row r="868" spans="2:19">
      <c r="B868" s="3"/>
      <c r="C868" s="3"/>
      <c r="D868" s="3"/>
      <c r="E868" s="3"/>
      <c r="F868" s="3"/>
      <c r="G868" s="3"/>
      <c r="H868" s="3"/>
      <c r="I868" s="3"/>
      <c r="J868" s="3"/>
      <c r="K868" s="3"/>
      <c r="L868" s="3"/>
      <c r="Q868" s="72" t="s">
        <v>48</v>
      </c>
      <c r="R868" s="72" t="s">
        <v>1514</v>
      </c>
      <c r="S868" s="73">
        <v>54673</v>
      </c>
    </row>
    <row r="869" spans="2:19">
      <c r="B869" s="3"/>
      <c r="C869" s="3"/>
      <c r="D869" s="3"/>
      <c r="E869" s="3"/>
      <c r="F869" s="3"/>
      <c r="G869" s="3"/>
      <c r="H869" s="3"/>
      <c r="I869" s="3"/>
      <c r="J869" s="3"/>
      <c r="K869" s="3"/>
      <c r="L869" s="3"/>
      <c r="Q869" s="72" t="s">
        <v>48</v>
      </c>
      <c r="R869" s="72" t="s">
        <v>1763</v>
      </c>
      <c r="S869" s="73">
        <v>54680</v>
      </c>
    </row>
    <row r="870" spans="2:19">
      <c r="B870" s="3"/>
      <c r="C870" s="3"/>
      <c r="D870" s="3"/>
      <c r="E870" s="3"/>
      <c r="F870" s="3"/>
      <c r="G870" s="3"/>
      <c r="H870" s="3"/>
      <c r="I870" s="3"/>
      <c r="J870" s="3"/>
      <c r="K870" s="3"/>
      <c r="L870" s="3"/>
      <c r="Q870" s="72" t="s">
        <v>48</v>
      </c>
      <c r="R870" s="72" t="s">
        <v>1764</v>
      </c>
      <c r="S870" s="73">
        <v>54720</v>
      </c>
    </row>
    <row r="871" spans="2:19">
      <c r="B871" s="3"/>
      <c r="C871" s="3"/>
      <c r="D871" s="3"/>
      <c r="E871" s="3"/>
      <c r="F871" s="3"/>
      <c r="G871" s="3"/>
      <c r="H871" s="3"/>
      <c r="I871" s="3"/>
      <c r="J871" s="3"/>
      <c r="K871" s="3"/>
      <c r="L871" s="3"/>
      <c r="Q871" s="72" t="s">
        <v>48</v>
      </c>
      <c r="R871" s="72" t="s">
        <v>1765</v>
      </c>
      <c r="S871" s="73">
        <v>54743</v>
      </c>
    </row>
    <row r="872" spans="2:19">
      <c r="B872" s="3"/>
      <c r="C872" s="3"/>
      <c r="D872" s="3"/>
      <c r="E872" s="3"/>
      <c r="F872" s="3"/>
      <c r="G872" s="3"/>
      <c r="H872" s="3"/>
      <c r="I872" s="3"/>
      <c r="J872" s="3"/>
      <c r="K872" s="3"/>
      <c r="L872" s="3"/>
      <c r="Q872" s="72" t="s">
        <v>48</v>
      </c>
      <c r="R872" s="72" t="s">
        <v>1766</v>
      </c>
      <c r="S872" s="73">
        <v>54800</v>
      </c>
    </row>
    <row r="873" spans="2:19">
      <c r="B873" s="3"/>
      <c r="C873" s="3"/>
      <c r="D873" s="3"/>
      <c r="E873" s="3"/>
      <c r="F873" s="3"/>
      <c r="G873" s="3"/>
      <c r="H873" s="3"/>
      <c r="I873" s="3"/>
      <c r="J873" s="3"/>
      <c r="K873" s="3"/>
      <c r="L873" s="3"/>
      <c r="Q873" s="72" t="s">
        <v>48</v>
      </c>
      <c r="R873" s="72" t="s">
        <v>1767</v>
      </c>
      <c r="S873" s="73">
        <v>54810</v>
      </c>
    </row>
    <row r="874" spans="2:19">
      <c r="B874" s="3"/>
      <c r="C874" s="3"/>
      <c r="D874" s="3"/>
      <c r="E874" s="3"/>
      <c r="F874" s="3"/>
      <c r="G874" s="3"/>
      <c r="H874" s="3"/>
      <c r="I874" s="3"/>
      <c r="J874" s="3"/>
      <c r="K874" s="3"/>
      <c r="L874" s="3"/>
      <c r="Q874" s="72" t="s">
        <v>48</v>
      </c>
      <c r="R874" s="72" t="s">
        <v>736</v>
      </c>
      <c r="S874" s="73">
        <v>54820</v>
      </c>
    </row>
    <row r="875" spans="2:19">
      <c r="B875" s="3"/>
      <c r="C875" s="3"/>
      <c r="D875" s="3"/>
      <c r="E875" s="3"/>
      <c r="F875" s="3"/>
      <c r="G875" s="3"/>
      <c r="H875" s="3"/>
      <c r="I875" s="3"/>
      <c r="J875" s="3"/>
      <c r="K875" s="3"/>
      <c r="L875" s="3"/>
      <c r="Q875" s="72" t="s">
        <v>48</v>
      </c>
      <c r="R875" s="72" t="s">
        <v>1768</v>
      </c>
      <c r="S875" s="73">
        <v>54871</v>
      </c>
    </row>
    <row r="876" spans="2:19">
      <c r="B876" s="3"/>
      <c r="C876" s="3"/>
      <c r="D876" s="3"/>
      <c r="E876" s="3"/>
      <c r="F876" s="3"/>
      <c r="G876" s="3"/>
      <c r="H876" s="3"/>
      <c r="I876" s="3"/>
      <c r="J876" s="3"/>
      <c r="K876" s="3"/>
      <c r="L876" s="3"/>
      <c r="Q876" s="72" t="s">
        <v>48</v>
      </c>
      <c r="R876" s="72" t="s">
        <v>1769</v>
      </c>
      <c r="S876" s="73">
        <v>54874</v>
      </c>
    </row>
    <row r="877" spans="2:19">
      <c r="B877" s="3"/>
      <c r="C877" s="3"/>
      <c r="D877" s="3"/>
      <c r="E877" s="3"/>
      <c r="F877" s="3"/>
      <c r="G877" s="3"/>
      <c r="H877" s="3"/>
      <c r="I877" s="3"/>
      <c r="J877" s="3"/>
      <c r="K877" s="3"/>
      <c r="L877" s="3"/>
      <c r="Q877" s="70" t="s">
        <v>50</v>
      </c>
      <c r="R877" s="70" t="s">
        <v>50</v>
      </c>
      <c r="S877" s="71">
        <v>63000</v>
      </c>
    </row>
    <row r="878" spans="2:19">
      <c r="B878" s="3"/>
      <c r="C878" s="3"/>
      <c r="D878" s="3"/>
      <c r="E878" s="3"/>
      <c r="F878" s="3"/>
      <c r="G878" s="3"/>
      <c r="H878" s="3"/>
      <c r="I878" s="3"/>
      <c r="J878" s="3"/>
      <c r="K878" s="3"/>
      <c r="L878" s="3"/>
      <c r="Q878" s="72" t="s">
        <v>50</v>
      </c>
      <c r="R878" s="72" t="s">
        <v>438</v>
      </c>
      <c r="S878" s="73">
        <v>63001</v>
      </c>
    </row>
    <row r="879" spans="2:19">
      <c r="B879" s="3"/>
      <c r="C879" s="3"/>
      <c r="D879" s="3"/>
      <c r="E879" s="3"/>
      <c r="F879" s="3"/>
      <c r="G879" s="3"/>
      <c r="H879" s="3"/>
      <c r="I879" s="3"/>
      <c r="J879" s="3"/>
      <c r="K879" s="3"/>
      <c r="L879" s="3"/>
      <c r="Q879" s="72" t="s">
        <v>50</v>
      </c>
      <c r="R879" s="72" t="s">
        <v>920</v>
      </c>
      <c r="S879" s="73">
        <v>63111</v>
      </c>
    </row>
    <row r="880" spans="2:19">
      <c r="B880" s="3"/>
      <c r="C880" s="3"/>
      <c r="D880" s="3"/>
      <c r="E880" s="3"/>
      <c r="F880" s="3"/>
      <c r="G880" s="3"/>
      <c r="H880" s="3"/>
      <c r="I880" s="3"/>
      <c r="J880" s="3"/>
      <c r="K880" s="3"/>
      <c r="L880" s="3"/>
      <c r="Q880" s="72" t="s">
        <v>50</v>
      </c>
      <c r="R880" s="72" t="s">
        <v>1770</v>
      </c>
      <c r="S880" s="73">
        <v>63130</v>
      </c>
    </row>
    <row r="881" spans="2:19">
      <c r="B881" s="3"/>
      <c r="C881" s="3"/>
      <c r="D881" s="3"/>
      <c r="E881" s="3"/>
      <c r="F881" s="3"/>
      <c r="G881" s="3"/>
      <c r="H881" s="3"/>
      <c r="I881" s="3"/>
      <c r="J881" s="3"/>
      <c r="K881" s="3"/>
      <c r="L881" s="3"/>
      <c r="Q881" s="72" t="s">
        <v>50</v>
      </c>
      <c r="R881" s="72" t="s">
        <v>1771</v>
      </c>
      <c r="S881" s="73">
        <v>63190</v>
      </c>
    </row>
    <row r="882" spans="2:19">
      <c r="B882" s="3"/>
      <c r="C882" s="3"/>
      <c r="D882" s="3"/>
      <c r="E882" s="3"/>
      <c r="F882" s="3"/>
      <c r="G882" s="3"/>
      <c r="H882" s="3"/>
      <c r="I882" s="3"/>
      <c r="J882" s="3"/>
      <c r="K882" s="3"/>
      <c r="L882" s="3"/>
      <c r="Q882" s="72" t="s">
        <v>50</v>
      </c>
      <c r="R882" s="72" t="s">
        <v>38</v>
      </c>
      <c r="S882" s="73">
        <v>63212</v>
      </c>
    </row>
    <row r="883" spans="2:19">
      <c r="B883" s="3"/>
      <c r="C883" s="3"/>
      <c r="D883" s="3"/>
      <c r="E883" s="3"/>
      <c r="F883" s="3"/>
      <c r="G883" s="3"/>
      <c r="H883" s="3"/>
      <c r="I883" s="3"/>
      <c r="J883" s="3"/>
      <c r="K883" s="3"/>
      <c r="L883" s="3"/>
      <c r="Q883" s="72" t="s">
        <v>50</v>
      </c>
      <c r="R883" s="72" t="s">
        <v>1772</v>
      </c>
      <c r="S883" s="73">
        <v>63272</v>
      </c>
    </row>
    <row r="884" spans="2:19">
      <c r="B884" s="3"/>
      <c r="C884" s="3"/>
      <c r="D884" s="3"/>
      <c r="E884" s="3"/>
      <c r="F884" s="3"/>
      <c r="G884" s="3"/>
      <c r="H884" s="3"/>
      <c r="I884" s="3"/>
      <c r="J884" s="3"/>
      <c r="K884" s="3"/>
      <c r="L884" s="3"/>
      <c r="Q884" s="72" t="s">
        <v>50</v>
      </c>
      <c r="R884" s="72" t="s">
        <v>1773</v>
      </c>
      <c r="S884" s="73">
        <v>63302</v>
      </c>
    </row>
    <row r="885" spans="2:19">
      <c r="B885" s="3"/>
      <c r="C885" s="3"/>
      <c r="D885" s="3"/>
      <c r="E885" s="3"/>
      <c r="F885" s="3"/>
      <c r="G885" s="3"/>
      <c r="H885" s="3"/>
      <c r="I885" s="3"/>
      <c r="J885" s="3"/>
      <c r="K885" s="3"/>
      <c r="L885" s="3"/>
      <c r="Q885" s="72" t="s">
        <v>50</v>
      </c>
      <c r="R885" s="72" t="s">
        <v>1774</v>
      </c>
      <c r="S885" s="73">
        <v>63401</v>
      </c>
    </row>
    <row r="886" spans="2:19">
      <c r="B886" s="3"/>
      <c r="C886" s="3"/>
      <c r="D886" s="3"/>
      <c r="E886" s="3"/>
      <c r="F886" s="3"/>
      <c r="G886" s="3"/>
      <c r="H886" s="3"/>
      <c r="I886" s="3"/>
      <c r="J886" s="3"/>
      <c r="K886" s="3"/>
      <c r="L886" s="3"/>
      <c r="Q886" s="72" t="s">
        <v>50</v>
      </c>
      <c r="R886" s="72" t="s">
        <v>1775</v>
      </c>
      <c r="S886" s="73">
        <v>63470</v>
      </c>
    </row>
    <row r="887" spans="2:19">
      <c r="B887" s="3"/>
      <c r="C887" s="3"/>
      <c r="D887" s="3"/>
      <c r="E887" s="3"/>
      <c r="F887" s="3"/>
      <c r="G887" s="3"/>
      <c r="H887" s="3"/>
      <c r="I887" s="3"/>
      <c r="J887" s="3"/>
      <c r="K887" s="3"/>
      <c r="L887" s="3"/>
      <c r="Q887" s="72" t="s">
        <v>50</v>
      </c>
      <c r="R887" s="72" t="s">
        <v>1776</v>
      </c>
      <c r="S887" s="73">
        <v>63548</v>
      </c>
    </row>
    <row r="888" spans="2:19">
      <c r="B888" s="3"/>
      <c r="C888" s="3"/>
      <c r="D888" s="3"/>
      <c r="E888" s="3"/>
      <c r="F888" s="3"/>
      <c r="G888" s="3"/>
      <c r="H888" s="3"/>
      <c r="I888" s="3"/>
      <c r="J888" s="3"/>
      <c r="K888" s="3"/>
      <c r="L888" s="3"/>
      <c r="Q888" s="72" t="s">
        <v>50</v>
      </c>
      <c r="R888" s="72" t="s">
        <v>1777</v>
      </c>
      <c r="S888" s="73">
        <v>63594</v>
      </c>
    </row>
    <row r="889" spans="2:19">
      <c r="B889" s="3"/>
      <c r="C889" s="3"/>
      <c r="D889" s="3"/>
      <c r="E889" s="3"/>
      <c r="F889" s="3"/>
      <c r="G889" s="3"/>
      <c r="H889" s="3"/>
      <c r="I889" s="3"/>
      <c r="J889" s="3"/>
      <c r="K889" s="3"/>
      <c r="L889" s="3"/>
      <c r="Q889" s="72" t="s">
        <v>50</v>
      </c>
      <c r="R889" s="72" t="s">
        <v>1778</v>
      </c>
      <c r="S889" s="73">
        <v>63690</v>
      </c>
    </row>
    <row r="890" spans="2:19">
      <c r="B890" s="3"/>
      <c r="C890" s="3"/>
      <c r="D890" s="3"/>
      <c r="E890" s="3"/>
      <c r="F890" s="3"/>
      <c r="G890" s="3"/>
      <c r="H890" s="3"/>
      <c r="I890" s="3"/>
      <c r="J890" s="3"/>
      <c r="K890" s="3"/>
      <c r="L890" s="3"/>
      <c r="Q890" s="70" t="s">
        <v>51</v>
      </c>
      <c r="R890" s="70" t="s">
        <v>51</v>
      </c>
      <c r="S890" s="71">
        <v>66000</v>
      </c>
    </row>
    <row r="891" spans="2:19">
      <c r="B891" s="3"/>
      <c r="C891" s="3"/>
      <c r="D891" s="3"/>
      <c r="E891" s="3"/>
      <c r="F891" s="3"/>
      <c r="G891" s="3"/>
      <c r="H891" s="3"/>
      <c r="I891" s="3"/>
      <c r="J891" s="3"/>
      <c r="K891" s="3"/>
      <c r="L891" s="3"/>
      <c r="Q891" s="72" t="s">
        <v>51</v>
      </c>
      <c r="R891" s="72" t="s">
        <v>1779</v>
      </c>
      <c r="S891" s="73">
        <v>66001</v>
      </c>
    </row>
    <row r="892" spans="2:19">
      <c r="B892" s="3"/>
      <c r="C892" s="3"/>
      <c r="D892" s="3"/>
      <c r="E892" s="3"/>
      <c r="F892" s="3"/>
      <c r="G892" s="3"/>
      <c r="H892" s="3"/>
      <c r="I892" s="3"/>
      <c r="J892" s="3"/>
      <c r="K892" s="3"/>
      <c r="L892" s="3"/>
      <c r="Q892" s="72" t="s">
        <v>51</v>
      </c>
      <c r="R892" s="72" t="s">
        <v>1780</v>
      </c>
      <c r="S892" s="73">
        <v>66045</v>
      </c>
    </row>
    <row r="893" spans="2:19">
      <c r="B893" s="3"/>
      <c r="C893" s="3"/>
      <c r="D893" s="3"/>
      <c r="E893" s="3"/>
      <c r="F893" s="3"/>
      <c r="G893" s="3"/>
      <c r="H893" s="3"/>
      <c r="I893" s="3"/>
      <c r="J893" s="3"/>
      <c r="K893" s="3"/>
      <c r="L893" s="3"/>
      <c r="Q893" s="72" t="s">
        <v>51</v>
      </c>
      <c r="R893" s="72" t="s">
        <v>1235</v>
      </c>
      <c r="S893" s="73">
        <v>66075</v>
      </c>
    </row>
    <row r="894" spans="2:19">
      <c r="B894" s="3"/>
      <c r="C894" s="3"/>
      <c r="D894" s="3"/>
      <c r="E894" s="3"/>
      <c r="F894" s="3"/>
      <c r="G894" s="3"/>
      <c r="H894" s="3"/>
      <c r="I894" s="3"/>
      <c r="J894" s="3"/>
      <c r="K894" s="3"/>
      <c r="L894" s="3"/>
      <c r="Q894" s="72" t="s">
        <v>51</v>
      </c>
      <c r="R894" s="72" t="s">
        <v>1781</v>
      </c>
      <c r="S894" s="73">
        <v>66088</v>
      </c>
    </row>
    <row r="895" spans="2:19">
      <c r="B895" s="3"/>
      <c r="C895" s="3"/>
      <c r="D895" s="3"/>
      <c r="E895" s="3"/>
      <c r="F895" s="3"/>
      <c r="G895" s="3"/>
      <c r="H895" s="3"/>
      <c r="I895" s="3"/>
      <c r="J895" s="3"/>
      <c r="K895" s="3"/>
      <c r="L895" s="3"/>
      <c r="Q895" s="72" t="s">
        <v>51</v>
      </c>
      <c r="R895" s="72" t="s">
        <v>1782</v>
      </c>
      <c r="S895" s="73">
        <v>66170</v>
      </c>
    </row>
    <row r="896" spans="2:19">
      <c r="B896" s="3"/>
      <c r="C896" s="3"/>
      <c r="D896" s="3"/>
      <c r="E896" s="3"/>
      <c r="F896" s="3"/>
      <c r="G896" s="3"/>
      <c r="H896" s="3"/>
      <c r="I896" s="3"/>
      <c r="J896" s="3"/>
      <c r="K896" s="3"/>
      <c r="L896" s="3"/>
      <c r="Q896" s="72" t="s">
        <v>51</v>
      </c>
      <c r="R896" s="72" t="s">
        <v>1783</v>
      </c>
      <c r="S896" s="73">
        <v>66318</v>
      </c>
    </row>
    <row r="897" spans="2:19">
      <c r="B897" s="3"/>
      <c r="C897" s="3"/>
      <c r="D897" s="3"/>
      <c r="E897" s="3"/>
      <c r="F897" s="3"/>
      <c r="G897" s="3"/>
      <c r="H897" s="3"/>
      <c r="I897" s="3"/>
      <c r="J897" s="3"/>
      <c r="K897" s="3"/>
      <c r="L897" s="3"/>
      <c r="Q897" s="72" t="s">
        <v>51</v>
      </c>
      <c r="R897" s="72" t="s">
        <v>1784</v>
      </c>
      <c r="S897" s="73">
        <v>66383</v>
      </c>
    </row>
    <row r="898" spans="2:19">
      <c r="B898" s="3"/>
      <c r="C898" s="3"/>
      <c r="D898" s="3"/>
      <c r="E898" s="3"/>
      <c r="F898" s="3"/>
      <c r="G898" s="3"/>
      <c r="H898" s="3"/>
      <c r="I898" s="3"/>
      <c r="J898" s="3"/>
      <c r="K898" s="3"/>
      <c r="L898" s="3"/>
      <c r="Q898" s="72" t="s">
        <v>51</v>
      </c>
      <c r="R898" s="72" t="s">
        <v>1785</v>
      </c>
      <c r="S898" s="73">
        <v>66400</v>
      </c>
    </row>
    <row r="899" spans="2:19">
      <c r="B899" s="3"/>
      <c r="C899" s="3"/>
      <c r="D899" s="3"/>
      <c r="E899" s="3"/>
      <c r="F899" s="3"/>
      <c r="G899" s="3"/>
      <c r="H899" s="3"/>
      <c r="I899" s="3"/>
      <c r="J899" s="3"/>
      <c r="K899" s="3"/>
      <c r="L899" s="3"/>
      <c r="Q899" s="72" t="s">
        <v>51</v>
      </c>
      <c r="R899" s="72" t="s">
        <v>1786</v>
      </c>
      <c r="S899" s="73">
        <v>66440</v>
      </c>
    </row>
    <row r="900" spans="2:19">
      <c r="B900" s="3"/>
      <c r="C900" s="3"/>
      <c r="D900" s="3"/>
      <c r="E900" s="3"/>
      <c r="F900" s="3"/>
      <c r="G900" s="3"/>
      <c r="H900" s="3"/>
      <c r="I900" s="3"/>
      <c r="J900" s="3"/>
      <c r="K900" s="3"/>
      <c r="L900" s="3"/>
      <c r="Q900" s="72" t="s">
        <v>51</v>
      </c>
      <c r="R900" s="72" t="s">
        <v>1787</v>
      </c>
      <c r="S900" s="73">
        <v>66456</v>
      </c>
    </row>
    <row r="901" spans="2:19">
      <c r="B901" s="3"/>
      <c r="C901" s="3"/>
      <c r="D901" s="3"/>
      <c r="E901" s="3"/>
      <c r="F901" s="3"/>
      <c r="G901" s="3"/>
      <c r="H901" s="3"/>
      <c r="I901" s="3"/>
      <c r="J901" s="3"/>
      <c r="K901" s="3"/>
      <c r="L901" s="3"/>
      <c r="Q901" s="72" t="s">
        <v>51</v>
      </c>
      <c r="R901" s="72" t="s">
        <v>1788</v>
      </c>
      <c r="S901" s="73">
        <v>66572</v>
      </c>
    </row>
    <row r="902" spans="2:19">
      <c r="B902" s="3"/>
      <c r="C902" s="3"/>
      <c r="D902" s="3"/>
      <c r="E902" s="3"/>
      <c r="F902" s="3"/>
      <c r="G902" s="3"/>
      <c r="H902" s="3"/>
      <c r="I902" s="3"/>
      <c r="J902" s="3"/>
      <c r="K902" s="3"/>
      <c r="L902" s="3"/>
      <c r="Q902" s="72" t="s">
        <v>51</v>
      </c>
      <c r="R902" s="72" t="s">
        <v>1789</v>
      </c>
      <c r="S902" s="73">
        <v>66594</v>
      </c>
    </row>
    <row r="903" spans="2:19">
      <c r="B903" s="3"/>
      <c r="C903" s="3"/>
      <c r="D903" s="3"/>
      <c r="E903" s="3"/>
      <c r="F903" s="3"/>
      <c r="G903" s="3"/>
      <c r="H903" s="3"/>
      <c r="I903" s="3"/>
      <c r="J903" s="3"/>
      <c r="K903" s="3"/>
      <c r="L903" s="3"/>
      <c r="Q903" s="72" t="s">
        <v>51</v>
      </c>
      <c r="R903" s="72" t="s">
        <v>1790</v>
      </c>
      <c r="S903" s="73">
        <v>66682</v>
      </c>
    </row>
    <row r="904" spans="2:19">
      <c r="B904" s="3"/>
      <c r="C904" s="3"/>
      <c r="D904" s="3"/>
      <c r="E904" s="3"/>
      <c r="F904" s="3"/>
      <c r="G904" s="3"/>
      <c r="H904" s="3"/>
      <c r="I904" s="3"/>
      <c r="J904" s="3"/>
      <c r="K904" s="3"/>
      <c r="L904" s="3"/>
      <c r="Q904" s="72" t="s">
        <v>51</v>
      </c>
      <c r="R904" s="72" t="s">
        <v>1791</v>
      </c>
      <c r="S904" s="73">
        <v>66687</v>
      </c>
    </row>
    <row r="905" spans="2:19">
      <c r="B905" s="3"/>
      <c r="C905" s="3"/>
      <c r="D905" s="3"/>
      <c r="E905" s="3"/>
      <c r="F905" s="3"/>
      <c r="G905" s="3"/>
      <c r="H905" s="3"/>
      <c r="I905" s="3"/>
      <c r="J905" s="3"/>
      <c r="K905" s="3"/>
      <c r="L905" s="3"/>
      <c r="Q905" s="70" t="s">
        <v>53</v>
      </c>
      <c r="R905" s="70" t="s">
        <v>53</v>
      </c>
      <c r="S905" s="71">
        <v>68000</v>
      </c>
    </row>
    <row r="906" spans="2:19">
      <c r="B906" s="3"/>
      <c r="C906" s="3"/>
      <c r="D906" s="3"/>
      <c r="E906" s="3"/>
      <c r="F906" s="3"/>
      <c r="G906" s="3"/>
      <c r="H906" s="3"/>
      <c r="I906" s="3"/>
      <c r="J906" s="3"/>
      <c r="K906" s="3"/>
      <c r="L906" s="3"/>
      <c r="Q906" s="72" t="s">
        <v>53</v>
      </c>
      <c r="R906" s="72" t="s">
        <v>1792</v>
      </c>
      <c r="S906" s="73">
        <v>68001</v>
      </c>
    </row>
    <row r="907" spans="2:19">
      <c r="B907" s="3"/>
      <c r="C907" s="3"/>
      <c r="D907" s="3"/>
      <c r="E907" s="3"/>
      <c r="F907" s="3"/>
      <c r="G907" s="3"/>
      <c r="H907" s="3"/>
      <c r="I907" s="3"/>
      <c r="J907" s="3"/>
      <c r="K907" s="3"/>
      <c r="L907" s="3"/>
      <c r="Q907" s="72" t="s">
        <v>53</v>
      </c>
      <c r="R907" s="72" t="s">
        <v>1793</v>
      </c>
      <c r="S907" s="73">
        <v>68013</v>
      </c>
    </row>
    <row r="908" spans="2:19">
      <c r="B908" s="3"/>
      <c r="C908" s="3"/>
      <c r="D908" s="3"/>
      <c r="E908" s="3"/>
      <c r="F908" s="3"/>
      <c r="G908" s="3"/>
      <c r="H908" s="3"/>
      <c r="I908" s="3"/>
      <c r="J908" s="3"/>
      <c r="K908" s="3"/>
      <c r="L908" s="3"/>
      <c r="Q908" s="72" t="s">
        <v>53</v>
      </c>
      <c r="R908" s="72" t="s">
        <v>1200</v>
      </c>
      <c r="S908" s="73">
        <v>68020</v>
      </c>
    </row>
    <row r="909" spans="2:19">
      <c r="B909" s="3"/>
      <c r="C909" s="3"/>
      <c r="D909" s="3"/>
      <c r="E909" s="3"/>
      <c r="F909" s="3"/>
      <c r="G909" s="3"/>
      <c r="H909" s="3"/>
      <c r="I909" s="3"/>
      <c r="J909" s="3"/>
      <c r="K909" s="3"/>
      <c r="L909" s="3"/>
      <c r="Q909" s="72" t="s">
        <v>53</v>
      </c>
      <c r="R909" s="72" t="s">
        <v>1794</v>
      </c>
      <c r="S909" s="73">
        <v>68051</v>
      </c>
    </row>
    <row r="910" spans="2:19">
      <c r="B910" s="3"/>
      <c r="C910" s="3"/>
      <c r="D910" s="3"/>
      <c r="E910" s="3"/>
      <c r="F910" s="3"/>
      <c r="G910" s="3"/>
      <c r="H910" s="3"/>
      <c r="I910" s="3"/>
      <c r="J910" s="3"/>
      <c r="K910" s="3"/>
      <c r="L910" s="3"/>
      <c r="Q910" s="72" t="s">
        <v>53</v>
      </c>
      <c r="R910" s="72" t="s">
        <v>442</v>
      </c>
      <c r="S910" s="73">
        <v>68077</v>
      </c>
    </row>
    <row r="911" spans="2:19">
      <c r="B911" s="3"/>
      <c r="C911" s="3"/>
      <c r="D911" s="3"/>
      <c r="E911" s="3"/>
      <c r="F911" s="3"/>
      <c r="G911" s="3"/>
      <c r="H911" s="3"/>
      <c r="I911" s="3"/>
      <c r="J911" s="3"/>
      <c r="K911" s="3"/>
      <c r="L911" s="3"/>
      <c r="Q911" s="72" t="s">
        <v>53</v>
      </c>
      <c r="R911" s="72" t="s">
        <v>1795</v>
      </c>
      <c r="S911" s="73">
        <v>68079</v>
      </c>
    </row>
    <row r="912" spans="2:19">
      <c r="B912" s="3"/>
      <c r="C912" s="3"/>
      <c r="D912" s="3"/>
      <c r="E912" s="3"/>
      <c r="F912" s="3"/>
      <c r="G912" s="3"/>
      <c r="H912" s="3"/>
      <c r="I912" s="3"/>
      <c r="J912" s="3"/>
      <c r="K912" s="3"/>
      <c r="L912" s="3"/>
      <c r="Q912" s="72" t="s">
        <v>53</v>
      </c>
      <c r="R912" s="72" t="s">
        <v>1796</v>
      </c>
      <c r="S912" s="73">
        <v>68081</v>
      </c>
    </row>
    <row r="913" spans="2:19">
      <c r="B913" s="3"/>
      <c r="C913" s="3"/>
      <c r="D913" s="3"/>
      <c r="E913" s="3"/>
      <c r="F913" s="3"/>
      <c r="G913" s="3"/>
      <c r="H913" s="3"/>
      <c r="I913" s="3"/>
      <c r="J913" s="3"/>
      <c r="K913" s="3"/>
      <c r="L913" s="3"/>
      <c r="Q913" s="72" t="s">
        <v>53</v>
      </c>
      <c r="R913" s="72" t="s">
        <v>458</v>
      </c>
      <c r="S913" s="73">
        <v>68092</v>
      </c>
    </row>
    <row r="914" spans="2:19">
      <c r="B914" s="3"/>
      <c r="C914" s="3"/>
      <c r="D914" s="3"/>
      <c r="E914" s="3"/>
      <c r="F914" s="3"/>
      <c r="G914" s="3"/>
      <c r="H914" s="3"/>
      <c r="I914" s="3"/>
      <c r="J914" s="3"/>
      <c r="K914" s="3"/>
      <c r="L914" s="3"/>
      <c r="Q914" s="72" t="s">
        <v>53</v>
      </c>
      <c r="R914" s="72" t="s">
        <v>30</v>
      </c>
      <c r="S914" s="73">
        <v>68101</v>
      </c>
    </row>
    <row r="915" spans="2:19">
      <c r="B915" s="3"/>
      <c r="C915" s="3"/>
      <c r="D915" s="3"/>
      <c r="E915" s="3"/>
      <c r="F915" s="3"/>
      <c r="G915" s="3"/>
      <c r="H915" s="3"/>
      <c r="I915" s="3"/>
      <c r="J915" s="3"/>
      <c r="K915" s="3"/>
      <c r="L915" s="3"/>
      <c r="Q915" s="72" t="s">
        <v>53</v>
      </c>
      <c r="R915" s="72" t="s">
        <v>1433</v>
      </c>
      <c r="S915" s="73">
        <v>68121</v>
      </c>
    </row>
    <row r="916" spans="2:19">
      <c r="B916" s="3"/>
      <c r="C916" s="3"/>
      <c r="D916" s="3"/>
      <c r="E916" s="3"/>
      <c r="F916" s="3"/>
      <c r="G916" s="3"/>
      <c r="H916" s="3"/>
      <c r="I916" s="3"/>
      <c r="J916" s="3"/>
      <c r="K916" s="3"/>
      <c r="L916" s="3"/>
      <c r="Q916" s="72" t="s">
        <v>53</v>
      </c>
      <c r="R916" s="72" t="s">
        <v>1797</v>
      </c>
      <c r="S916" s="73">
        <v>68132</v>
      </c>
    </row>
    <row r="917" spans="2:19">
      <c r="B917" s="3"/>
      <c r="C917" s="3"/>
      <c r="D917" s="3"/>
      <c r="E917" s="3"/>
      <c r="F917" s="3"/>
      <c r="G917" s="3"/>
      <c r="H917" s="3"/>
      <c r="I917" s="3"/>
      <c r="J917" s="3"/>
      <c r="K917" s="3"/>
      <c r="L917" s="3"/>
      <c r="Q917" s="72" t="s">
        <v>53</v>
      </c>
      <c r="R917" s="72" t="s">
        <v>1798</v>
      </c>
      <c r="S917" s="73">
        <v>68147</v>
      </c>
    </row>
    <row r="918" spans="2:19">
      <c r="B918" s="3"/>
      <c r="C918" s="3"/>
      <c r="D918" s="3"/>
      <c r="E918" s="3"/>
      <c r="F918" s="3"/>
      <c r="G918" s="3"/>
      <c r="H918" s="3"/>
      <c r="I918" s="3"/>
      <c r="J918" s="3"/>
      <c r="K918" s="3"/>
      <c r="L918" s="3"/>
      <c r="Q918" s="72" t="s">
        <v>53</v>
      </c>
      <c r="R918" s="72" t="s">
        <v>1799</v>
      </c>
      <c r="S918" s="73">
        <v>68152</v>
      </c>
    </row>
    <row r="919" spans="2:19">
      <c r="B919" s="3"/>
      <c r="C919" s="3"/>
      <c r="D919" s="3"/>
      <c r="E919" s="3"/>
      <c r="F919" s="3"/>
      <c r="G919" s="3"/>
      <c r="H919" s="3"/>
      <c r="I919" s="3"/>
      <c r="J919" s="3"/>
      <c r="K919" s="3"/>
      <c r="L919" s="3"/>
      <c r="Q919" s="72" t="s">
        <v>53</v>
      </c>
      <c r="R919" s="72" t="s">
        <v>1800</v>
      </c>
      <c r="S919" s="73">
        <v>68160</v>
      </c>
    </row>
    <row r="920" spans="2:19">
      <c r="B920" s="3"/>
      <c r="C920" s="3"/>
      <c r="D920" s="3"/>
      <c r="E920" s="3"/>
      <c r="F920" s="3"/>
      <c r="G920" s="3"/>
      <c r="H920" s="3"/>
      <c r="I920" s="3"/>
      <c r="J920" s="3"/>
      <c r="K920" s="3"/>
      <c r="L920" s="3"/>
      <c r="Q920" s="72" t="s">
        <v>53</v>
      </c>
      <c r="R920" s="72" t="s">
        <v>1801</v>
      </c>
      <c r="S920" s="73">
        <v>68162</v>
      </c>
    </row>
    <row r="921" spans="2:19">
      <c r="B921" s="3"/>
      <c r="C921" s="3"/>
      <c r="D921" s="3"/>
      <c r="E921" s="3"/>
      <c r="F921" s="3"/>
      <c r="G921" s="3"/>
      <c r="H921" s="3"/>
      <c r="I921" s="3"/>
      <c r="J921" s="3"/>
      <c r="K921" s="3"/>
      <c r="L921" s="3"/>
      <c r="Q921" s="72" t="s">
        <v>53</v>
      </c>
      <c r="R921" s="72" t="s">
        <v>1802</v>
      </c>
      <c r="S921" s="73">
        <v>68167</v>
      </c>
    </row>
    <row r="922" spans="2:19">
      <c r="B922" s="3"/>
      <c r="C922" s="3"/>
      <c r="D922" s="3"/>
      <c r="E922" s="3"/>
      <c r="F922" s="3"/>
      <c r="G922" s="3"/>
      <c r="H922" s="3"/>
      <c r="I922" s="3"/>
      <c r="J922" s="3"/>
      <c r="K922" s="3"/>
      <c r="L922" s="3"/>
      <c r="Q922" s="72" t="s">
        <v>53</v>
      </c>
      <c r="R922" s="72" t="s">
        <v>1803</v>
      </c>
      <c r="S922" s="73">
        <v>68169</v>
      </c>
    </row>
    <row r="923" spans="2:19">
      <c r="B923" s="3"/>
      <c r="C923" s="3"/>
      <c r="D923" s="3"/>
      <c r="E923" s="3"/>
      <c r="F923" s="3"/>
      <c r="G923" s="3"/>
      <c r="H923" s="3"/>
      <c r="I923" s="3"/>
      <c r="J923" s="3"/>
      <c r="K923" s="3"/>
      <c r="L923" s="3"/>
      <c r="Q923" s="72" t="s">
        <v>53</v>
      </c>
      <c r="R923" s="72" t="s">
        <v>1804</v>
      </c>
      <c r="S923" s="73">
        <v>68176</v>
      </c>
    </row>
    <row r="924" spans="2:19">
      <c r="B924" s="3"/>
      <c r="C924" s="3"/>
      <c r="D924" s="3"/>
      <c r="E924" s="3"/>
      <c r="F924" s="3"/>
      <c r="G924" s="3"/>
      <c r="H924" s="3"/>
      <c r="I924" s="3"/>
      <c r="J924" s="3"/>
      <c r="K924" s="3"/>
      <c r="L924" s="3"/>
      <c r="Q924" s="72" t="s">
        <v>53</v>
      </c>
      <c r="R924" s="72" t="s">
        <v>1805</v>
      </c>
      <c r="S924" s="73">
        <v>68179</v>
      </c>
    </row>
    <row r="925" spans="2:19">
      <c r="B925" s="3"/>
      <c r="C925" s="3"/>
      <c r="D925" s="3"/>
      <c r="E925" s="3"/>
      <c r="F925" s="3"/>
      <c r="G925" s="3"/>
      <c r="H925" s="3"/>
      <c r="I925" s="3"/>
      <c r="J925" s="3"/>
      <c r="K925" s="3"/>
      <c r="L925" s="3"/>
      <c r="Q925" s="72" t="s">
        <v>53</v>
      </c>
      <c r="R925" s="72" t="s">
        <v>1806</v>
      </c>
      <c r="S925" s="73">
        <v>68190</v>
      </c>
    </row>
    <row r="926" spans="2:19">
      <c r="B926" s="3"/>
      <c r="C926" s="3"/>
      <c r="D926" s="3"/>
      <c r="E926" s="3"/>
      <c r="F926" s="3"/>
      <c r="G926" s="3"/>
      <c r="H926" s="3"/>
      <c r="I926" s="3"/>
      <c r="J926" s="3"/>
      <c r="K926" s="3"/>
      <c r="L926" s="3"/>
      <c r="Q926" s="72" t="s">
        <v>53</v>
      </c>
      <c r="R926" s="72" t="s">
        <v>529</v>
      </c>
      <c r="S926" s="73">
        <v>68207</v>
      </c>
    </row>
    <row r="927" spans="2:19">
      <c r="B927" s="3"/>
      <c r="C927" s="3"/>
      <c r="D927" s="3"/>
      <c r="E927" s="3"/>
      <c r="F927" s="3"/>
      <c r="G927" s="3"/>
      <c r="H927" s="3"/>
      <c r="I927" s="3"/>
      <c r="J927" s="3"/>
      <c r="K927" s="3"/>
      <c r="L927" s="3"/>
      <c r="Q927" s="72" t="s">
        <v>53</v>
      </c>
      <c r="R927" s="72" t="s">
        <v>1807</v>
      </c>
      <c r="S927" s="73">
        <v>68209</v>
      </c>
    </row>
    <row r="928" spans="2:19">
      <c r="B928" s="3"/>
      <c r="C928" s="3"/>
      <c r="D928" s="3"/>
      <c r="E928" s="3"/>
      <c r="F928" s="3"/>
      <c r="G928" s="3"/>
      <c r="H928" s="3"/>
      <c r="I928" s="3"/>
      <c r="J928" s="3"/>
      <c r="K928" s="3"/>
      <c r="L928" s="3"/>
      <c r="Q928" s="72" t="s">
        <v>53</v>
      </c>
      <c r="R928" s="72" t="s">
        <v>1808</v>
      </c>
      <c r="S928" s="73">
        <v>68211</v>
      </c>
    </row>
    <row r="929" spans="2:19">
      <c r="B929" s="3"/>
      <c r="C929" s="3"/>
      <c r="D929" s="3"/>
      <c r="E929" s="3"/>
      <c r="F929" s="3"/>
      <c r="G929" s="3"/>
      <c r="H929" s="3"/>
      <c r="I929" s="3"/>
      <c r="J929" s="3"/>
      <c r="K929" s="3"/>
      <c r="L929" s="3"/>
      <c r="Q929" s="72" t="s">
        <v>53</v>
      </c>
      <c r="R929" s="72" t="s">
        <v>1809</v>
      </c>
      <c r="S929" s="73">
        <v>68217</v>
      </c>
    </row>
    <row r="930" spans="2:19">
      <c r="B930" s="3"/>
      <c r="C930" s="3"/>
      <c r="D930" s="3"/>
      <c r="E930" s="3"/>
      <c r="F930" s="3"/>
      <c r="G930" s="3"/>
      <c r="H930" s="3"/>
      <c r="I930" s="3"/>
      <c r="J930" s="3"/>
      <c r="K930" s="3"/>
      <c r="L930" s="3"/>
      <c r="Q930" s="72" t="s">
        <v>53</v>
      </c>
      <c r="R930" s="72" t="s">
        <v>1810</v>
      </c>
      <c r="S930" s="73">
        <v>68229</v>
      </c>
    </row>
    <row r="931" spans="2:19">
      <c r="B931" s="3"/>
      <c r="C931" s="3"/>
      <c r="D931" s="3"/>
      <c r="E931" s="3"/>
      <c r="F931" s="3"/>
      <c r="G931" s="3"/>
      <c r="H931" s="3"/>
      <c r="I931" s="3"/>
      <c r="J931" s="3"/>
      <c r="K931" s="3"/>
      <c r="L931" s="3"/>
      <c r="Q931" s="72" t="s">
        <v>53</v>
      </c>
      <c r="R931" s="72" t="s">
        <v>1811</v>
      </c>
      <c r="S931" s="73">
        <v>68235</v>
      </c>
    </row>
    <row r="932" spans="2:19">
      <c r="B932" s="3"/>
      <c r="C932" s="3"/>
      <c r="D932" s="3"/>
      <c r="E932" s="3"/>
      <c r="F932" s="3"/>
      <c r="G932" s="3"/>
      <c r="H932" s="3"/>
      <c r="I932" s="3"/>
      <c r="J932" s="3"/>
      <c r="K932" s="3"/>
      <c r="L932" s="3"/>
      <c r="Q932" s="72" t="s">
        <v>53</v>
      </c>
      <c r="R932" s="72" t="s">
        <v>1812</v>
      </c>
      <c r="S932" s="73">
        <v>68245</v>
      </c>
    </row>
    <row r="933" spans="2:19">
      <c r="B933" s="3"/>
      <c r="C933" s="3"/>
      <c r="D933" s="3"/>
      <c r="E933" s="3"/>
      <c r="F933" s="3"/>
      <c r="G933" s="3"/>
      <c r="H933" s="3"/>
      <c r="I933" s="3"/>
      <c r="J933" s="3"/>
      <c r="K933" s="3"/>
      <c r="L933" s="3"/>
      <c r="Q933" s="72" t="s">
        <v>53</v>
      </c>
      <c r="R933" s="72" t="s">
        <v>839</v>
      </c>
      <c r="S933" s="73">
        <v>68250</v>
      </c>
    </row>
    <row r="934" spans="2:19">
      <c r="B934" s="3"/>
      <c r="C934" s="3"/>
      <c r="D934" s="3"/>
      <c r="E934" s="3"/>
      <c r="F934" s="3"/>
      <c r="G934" s="3"/>
      <c r="H934" s="3"/>
      <c r="I934" s="3"/>
      <c r="J934" s="3"/>
      <c r="K934" s="3"/>
      <c r="L934" s="3"/>
      <c r="Q934" s="72" t="s">
        <v>53</v>
      </c>
      <c r="R934" s="72" t="s">
        <v>1813</v>
      </c>
      <c r="S934" s="73">
        <v>68255</v>
      </c>
    </row>
    <row r="935" spans="2:19">
      <c r="B935" s="3"/>
      <c r="C935" s="3"/>
      <c r="D935" s="3"/>
      <c r="E935" s="3"/>
      <c r="F935" s="3"/>
      <c r="G935" s="3"/>
      <c r="H935" s="3"/>
      <c r="I935" s="3"/>
      <c r="J935" s="3"/>
      <c r="K935" s="3"/>
      <c r="L935" s="3"/>
      <c r="Q935" s="72" t="s">
        <v>53</v>
      </c>
      <c r="R935" s="72" t="s">
        <v>1814</v>
      </c>
      <c r="S935" s="73">
        <v>68264</v>
      </c>
    </row>
    <row r="936" spans="2:19">
      <c r="B936" s="3"/>
      <c r="C936" s="3"/>
      <c r="D936" s="3"/>
      <c r="E936" s="3"/>
      <c r="F936" s="3"/>
      <c r="G936" s="3"/>
      <c r="H936" s="3"/>
      <c r="I936" s="3"/>
      <c r="J936" s="3"/>
      <c r="K936" s="3"/>
      <c r="L936" s="3"/>
      <c r="Q936" s="72" t="s">
        <v>53</v>
      </c>
      <c r="R936" s="72" t="s">
        <v>1815</v>
      </c>
      <c r="S936" s="73">
        <v>68266</v>
      </c>
    </row>
    <row r="937" spans="2:19">
      <c r="B937" s="3"/>
      <c r="C937" s="3"/>
      <c r="D937" s="3"/>
      <c r="E937" s="3"/>
      <c r="F937" s="3"/>
      <c r="G937" s="3"/>
      <c r="H937" s="3"/>
      <c r="I937" s="3"/>
      <c r="J937" s="3"/>
      <c r="K937" s="3"/>
      <c r="L937" s="3"/>
      <c r="Q937" s="72" t="s">
        <v>53</v>
      </c>
      <c r="R937" s="72" t="s">
        <v>1816</v>
      </c>
      <c r="S937" s="73">
        <v>68271</v>
      </c>
    </row>
    <row r="938" spans="2:19">
      <c r="B938" s="3"/>
      <c r="C938" s="3"/>
      <c r="D938" s="3"/>
      <c r="E938" s="3"/>
      <c r="F938" s="3"/>
      <c r="G938" s="3"/>
      <c r="H938" s="3"/>
      <c r="I938" s="3"/>
      <c r="J938" s="3"/>
      <c r="K938" s="3"/>
      <c r="L938" s="3"/>
      <c r="Q938" s="72" t="s">
        <v>53</v>
      </c>
      <c r="R938" s="72" t="s">
        <v>1817</v>
      </c>
      <c r="S938" s="73">
        <v>68276</v>
      </c>
    </row>
    <row r="939" spans="2:19">
      <c r="B939" s="3"/>
      <c r="C939" s="3"/>
      <c r="D939" s="3"/>
      <c r="E939" s="3"/>
      <c r="F939" s="3"/>
      <c r="G939" s="3"/>
      <c r="H939" s="3"/>
      <c r="I939" s="3"/>
      <c r="J939" s="3"/>
      <c r="K939" s="3"/>
      <c r="L939" s="3"/>
      <c r="Q939" s="72" t="s">
        <v>53</v>
      </c>
      <c r="R939" s="72" t="s">
        <v>1818</v>
      </c>
      <c r="S939" s="73">
        <v>68296</v>
      </c>
    </row>
    <row r="940" spans="2:19">
      <c r="B940" s="3"/>
      <c r="C940" s="3"/>
      <c r="D940" s="3"/>
      <c r="E940" s="3"/>
      <c r="F940" s="3"/>
      <c r="G940" s="3"/>
      <c r="H940" s="3"/>
      <c r="I940" s="3"/>
      <c r="J940" s="3"/>
      <c r="K940" s="3"/>
      <c r="L940" s="3"/>
      <c r="Q940" s="72" t="s">
        <v>53</v>
      </c>
      <c r="R940" s="72" t="s">
        <v>1819</v>
      </c>
      <c r="S940" s="73">
        <v>68298</v>
      </c>
    </row>
    <row r="941" spans="2:19">
      <c r="B941" s="3"/>
      <c r="C941" s="3"/>
      <c r="D941" s="3"/>
      <c r="E941" s="3"/>
      <c r="F941" s="3"/>
      <c r="G941" s="3"/>
      <c r="H941" s="3"/>
      <c r="I941" s="3"/>
      <c r="J941" s="3"/>
      <c r="K941" s="3"/>
      <c r="L941" s="3"/>
      <c r="Q941" s="72" t="s">
        <v>53</v>
      </c>
      <c r="R941" s="72" t="s">
        <v>1820</v>
      </c>
      <c r="S941" s="73">
        <v>68307</v>
      </c>
    </row>
    <row r="942" spans="2:19">
      <c r="B942" s="3"/>
      <c r="C942" s="3"/>
      <c r="D942" s="3"/>
      <c r="E942" s="3"/>
      <c r="F942" s="3"/>
      <c r="G942" s="3"/>
      <c r="H942" s="3"/>
      <c r="I942" s="3"/>
      <c r="J942" s="3"/>
      <c r="K942" s="3"/>
      <c r="L942" s="3"/>
      <c r="Q942" s="72" t="s">
        <v>53</v>
      </c>
      <c r="R942" s="72" t="s">
        <v>1821</v>
      </c>
      <c r="S942" s="73">
        <v>68318</v>
      </c>
    </row>
    <row r="943" spans="2:19">
      <c r="B943" s="3"/>
      <c r="C943" s="3"/>
      <c r="D943" s="3"/>
      <c r="E943" s="3"/>
      <c r="F943" s="3"/>
      <c r="G943" s="3"/>
      <c r="H943" s="3"/>
      <c r="I943" s="3"/>
      <c r="J943" s="3"/>
      <c r="K943" s="3"/>
      <c r="L943" s="3"/>
      <c r="Q943" s="72" t="s">
        <v>53</v>
      </c>
      <c r="R943" s="72" t="s">
        <v>588</v>
      </c>
      <c r="S943" s="73">
        <v>68320</v>
      </c>
    </row>
    <row r="944" spans="2:19">
      <c r="B944" s="3"/>
      <c r="C944" s="3"/>
      <c r="D944" s="3"/>
      <c r="E944" s="3"/>
      <c r="F944" s="3"/>
      <c r="G944" s="3"/>
      <c r="H944" s="3"/>
      <c r="I944" s="3"/>
      <c r="J944" s="3"/>
      <c r="K944" s="3"/>
      <c r="L944" s="3"/>
      <c r="Q944" s="72" t="s">
        <v>53</v>
      </c>
      <c r="R944" s="72" t="s">
        <v>1822</v>
      </c>
      <c r="S944" s="73">
        <v>68322</v>
      </c>
    </row>
    <row r="945" spans="2:19">
      <c r="B945" s="3"/>
      <c r="C945" s="3"/>
      <c r="D945" s="3"/>
      <c r="E945" s="3"/>
      <c r="F945" s="3"/>
      <c r="G945" s="3"/>
      <c r="H945" s="3"/>
      <c r="I945" s="3"/>
      <c r="J945" s="3"/>
      <c r="K945" s="3"/>
      <c r="L945" s="3"/>
      <c r="Q945" s="72" t="s">
        <v>53</v>
      </c>
      <c r="R945" s="72" t="s">
        <v>1823</v>
      </c>
      <c r="S945" s="73">
        <v>68324</v>
      </c>
    </row>
    <row r="946" spans="2:19">
      <c r="B946" s="3"/>
      <c r="C946" s="3"/>
      <c r="D946" s="3"/>
      <c r="E946" s="3"/>
      <c r="F946" s="3"/>
      <c r="G946" s="3"/>
      <c r="H946" s="3"/>
      <c r="I946" s="3"/>
      <c r="J946" s="3"/>
      <c r="K946" s="3"/>
      <c r="L946" s="3"/>
      <c r="Q946" s="72" t="s">
        <v>53</v>
      </c>
      <c r="R946" s="72" t="s">
        <v>1824</v>
      </c>
      <c r="S946" s="73">
        <v>68327</v>
      </c>
    </row>
    <row r="947" spans="2:19">
      <c r="B947" s="3"/>
      <c r="C947" s="3"/>
      <c r="D947" s="3"/>
      <c r="E947" s="3"/>
      <c r="F947" s="3"/>
      <c r="G947" s="3"/>
      <c r="H947" s="3"/>
      <c r="I947" s="3"/>
      <c r="J947" s="3"/>
      <c r="K947" s="3"/>
      <c r="L947" s="3"/>
      <c r="Q947" s="72" t="s">
        <v>53</v>
      </c>
      <c r="R947" s="72" t="s">
        <v>1825</v>
      </c>
      <c r="S947" s="73">
        <v>68344</v>
      </c>
    </row>
    <row r="948" spans="2:19">
      <c r="B948" s="3"/>
      <c r="C948" s="3"/>
      <c r="D948" s="3"/>
      <c r="E948" s="3"/>
      <c r="F948" s="3"/>
      <c r="G948" s="3"/>
      <c r="H948" s="3"/>
      <c r="I948" s="3"/>
      <c r="J948" s="3"/>
      <c r="K948" s="3"/>
      <c r="L948" s="3"/>
      <c r="Q948" s="72" t="s">
        <v>53</v>
      </c>
      <c r="R948" s="72" t="s">
        <v>1826</v>
      </c>
      <c r="S948" s="73">
        <v>68368</v>
      </c>
    </row>
    <row r="949" spans="2:19">
      <c r="B949" s="3"/>
      <c r="C949" s="3"/>
      <c r="D949" s="3"/>
      <c r="E949" s="3"/>
      <c r="F949" s="3"/>
      <c r="G949" s="3"/>
      <c r="H949" s="3"/>
      <c r="I949" s="3"/>
      <c r="J949" s="3"/>
      <c r="K949" s="3"/>
      <c r="L949" s="3"/>
      <c r="Q949" s="72" t="s">
        <v>53</v>
      </c>
      <c r="R949" s="72" t="s">
        <v>1827</v>
      </c>
      <c r="S949" s="73">
        <v>68370</v>
      </c>
    </row>
    <row r="950" spans="2:19">
      <c r="B950" s="3"/>
      <c r="C950" s="3"/>
      <c r="D950" s="3"/>
      <c r="E950" s="3"/>
      <c r="F950" s="3"/>
      <c r="G950" s="3"/>
      <c r="H950" s="3"/>
      <c r="I950" s="3"/>
      <c r="J950" s="3"/>
      <c r="K950" s="3"/>
      <c r="L950" s="3"/>
      <c r="Q950" s="72" t="s">
        <v>53</v>
      </c>
      <c r="R950" s="72" t="s">
        <v>1828</v>
      </c>
      <c r="S950" s="73">
        <v>68377</v>
      </c>
    </row>
    <row r="951" spans="2:19">
      <c r="B951" s="3"/>
      <c r="C951" s="3"/>
      <c r="D951" s="3"/>
      <c r="E951" s="3"/>
      <c r="F951" s="3"/>
      <c r="G951" s="3"/>
      <c r="H951" s="3"/>
      <c r="I951" s="3"/>
      <c r="J951" s="3"/>
      <c r="K951" s="3"/>
      <c r="L951" s="3"/>
      <c r="Q951" s="72" t="s">
        <v>53</v>
      </c>
      <c r="R951" s="72" t="s">
        <v>1829</v>
      </c>
      <c r="S951" s="73">
        <v>68385</v>
      </c>
    </row>
    <row r="952" spans="2:19">
      <c r="B952" s="3"/>
      <c r="C952" s="3"/>
      <c r="D952" s="3"/>
      <c r="E952" s="3"/>
      <c r="F952" s="3"/>
      <c r="G952" s="3"/>
      <c r="H952" s="3"/>
      <c r="I952" s="3"/>
      <c r="J952" s="3"/>
      <c r="K952" s="3"/>
      <c r="L952" s="3"/>
      <c r="Q952" s="72" t="s">
        <v>53</v>
      </c>
      <c r="R952" s="72" t="s">
        <v>1348</v>
      </c>
      <c r="S952" s="73">
        <v>68397</v>
      </c>
    </row>
    <row r="953" spans="2:19">
      <c r="B953" s="3"/>
      <c r="C953" s="3"/>
      <c r="D953" s="3"/>
      <c r="E953" s="3"/>
      <c r="F953" s="3"/>
      <c r="G953" s="3"/>
      <c r="H953" s="3"/>
      <c r="I953" s="3"/>
      <c r="J953" s="3"/>
      <c r="K953" s="3"/>
      <c r="L953" s="3"/>
      <c r="Q953" s="72" t="s">
        <v>53</v>
      </c>
      <c r="R953" s="72" t="s">
        <v>1830</v>
      </c>
      <c r="S953" s="73">
        <v>68406</v>
      </c>
    </row>
    <row r="954" spans="2:19">
      <c r="B954" s="3"/>
      <c r="C954" s="3"/>
      <c r="D954" s="3"/>
      <c r="E954" s="3"/>
      <c r="F954" s="3"/>
      <c r="G954" s="3"/>
      <c r="H954" s="3"/>
      <c r="I954" s="3"/>
      <c r="J954" s="3"/>
      <c r="K954" s="3"/>
      <c r="L954" s="3"/>
      <c r="Q954" s="72" t="s">
        <v>53</v>
      </c>
      <c r="R954" s="72" t="s">
        <v>1831</v>
      </c>
      <c r="S954" s="73">
        <v>68418</v>
      </c>
    </row>
    <row r="955" spans="2:19">
      <c r="B955" s="3"/>
      <c r="C955" s="3"/>
      <c r="D955" s="3"/>
      <c r="E955" s="3"/>
      <c r="F955" s="3"/>
      <c r="G955" s="3"/>
      <c r="H955" s="3"/>
      <c r="I955" s="3"/>
      <c r="J955" s="3"/>
      <c r="K955" s="3"/>
      <c r="L955" s="3"/>
      <c r="Q955" s="72" t="s">
        <v>53</v>
      </c>
      <c r="R955" s="72" t="s">
        <v>1832</v>
      </c>
      <c r="S955" s="73">
        <v>68425</v>
      </c>
    </row>
    <row r="956" spans="2:19">
      <c r="B956" s="3"/>
      <c r="C956" s="3"/>
      <c r="D956" s="3"/>
      <c r="E956" s="3"/>
      <c r="F956" s="3"/>
      <c r="G956" s="3"/>
      <c r="H956" s="3"/>
      <c r="I956" s="3"/>
      <c r="J956" s="3"/>
      <c r="K956" s="3"/>
      <c r="L956" s="3"/>
      <c r="Q956" s="72" t="s">
        <v>53</v>
      </c>
      <c r="R956" s="72" t="s">
        <v>1833</v>
      </c>
      <c r="S956" s="73">
        <v>68432</v>
      </c>
    </row>
    <row r="957" spans="2:19">
      <c r="B957" s="3"/>
      <c r="C957" s="3"/>
      <c r="D957" s="3"/>
      <c r="E957" s="3"/>
      <c r="F957" s="3"/>
      <c r="G957" s="3"/>
      <c r="H957" s="3"/>
      <c r="I957" s="3"/>
      <c r="J957" s="3"/>
      <c r="K957" s="3"/>
      <c r="L957" s="3"/>
      <c r="Q957" s="72" t="s">
        <v>53</v>
      </c>
      <c r="R957" s="72" t="s">
        <v>1834</v>
      </c>
      <c r="S957" s="73">
        <v>68444</v>
      </c>
    </row>
    <row r="958" spans="2:19">
      <c r="B958" s="3"/>
      <c r="C958" s="3"/>
      <c r="D958" s="3"/>
      <c r="E958" s="3"/>
      <c r="F958" s="3"/>
      <c r="G958" s="3"/>
      <c r="H958" s="3"/>
      <c r="I958" s="3"/>
      <c r="J958" s="3"/>
      <c r="K958" s="3"/>
      <c r="L958" s="3"/>
      <c r="Q958" s="72" t="s">
        <v>53</v>
      </c>
      <c r="R958" s="72" t="s">
        <v>1835</v>
      </c>
      <c r="S958" s="73">
        <v>68464</v>
      </c>
    </row>
    <row r="959" spans="2:19">
      <c r="B959" s="3"/>
      <c r="C959" s="3"/>
      <c r="D959" s="3"/>
      <c r="E959" s="3"/>
      <c r="F959" s="3"/>
      <c r="G959" s="3"/>
      <c r="H959" s="3"/>
      <c r="I959" s="3"/>
      <c r="J959" s="3"/>
      <c r="K959" s="3"/>
      <c r="L959" s="3"/>
      <c r="Q959" s="72" t="s">
        <v>53</v>
      </c>
      <c r="R959" s="72" t="s">
        <v>1836</v>
      </c>
      <c r="S959" s="73">
        <v>68468</v>
      </c>
    </row>
    <row r="960" spans="2:19">
      <c r="B960" s="3"/>
      <c r="C960" s="3"/>
      <c r="D960" s="3"/>
      <c r="E960" s="3"/>
      <c r="F960" s="3"/>
      <c r="G960" s="3"/>
      <c r="H960" s="3"/>
      <c r="I960" s="3"/>
      <c r="J960" s="3"/>
      <c r="K960" s="3"/>
      <c r="L960" s="3"/>
      <c r="Q960" s="72" t="s">
        <v>53</v>
      </c>
      <c r="R960" s="72" t="s">
        <v>1837</v>
      </c>
      <c r="S960" s="73">
        <v>68498</v>
      </c>
    </row>
    <row r="961" spans="2:19">
      <c r="B961" s="3"/>
      <c r="C961" s="3"/>
      <c r="D961" s="3"/>
      <c r="E961" s="3"/>
      <c r="F961" s="3"/>
      <c r="G961" s="3"/>
      <c r="H961" s="3"/>
      <c r="I961" s="3"/>
      <c r="J961" s="3"/>
      <c r="K961" s="3"/>
      <c r="L961" s="3"/>
      <c r="Q961" s="72" t="s">
        <v>53</v>
      </c>
      <c r="R961" s="72" t="s">
        <v>1838</v>
      </c>
      <c r="S961" s="73">
        <v>68500</v>
      </c>
    </row>
    <row r="962" spans="2:19">
      <c r="B962" s="3"/>
      <c r="C962" s="3"/>
      <c r="D962" s="3"/>
      <c r="E962" s="3"/>
      <c r="F962" s="3"/>
      <c r="G962" s="3"/>
      <c r="H962" s="3"/>
      <c r="I962" s="3"/>
      <c r="J962" s="3"/>
      <c r="K962" s="3"/>
      <c r="L962" s="3"/>
      <c r="Q962" s="72" t="s">
        <v>53</v>
      </c>
      <c r="R962" s="72" t="s">
        <v>1839</v>
      </c>
      <c r="S962" s="73">
        <v>68502</v>
      </c>
    </row>
    <row r="963" spans="2:19">
      <c r="B963" s="3"/>
      <c r="C963" s="3"/>
      <c r="D963" s="3"/>
      <c r="E963" s="3"/>
      <c r="F963" s="3"/>
      <c r="G963" s="3"/>
      <c r="H963" s="3"/>
      <c r="I963" s="3"/>
      <c r="J963" s="3"/>
      <c r="K963" s="3"/>
      <c r="L963" s="3"/>
      <c r="Q963" s="72" t="s">
        <v>53</v>
      </c>
      <c r="R963" s="72" t="s">
        <v>1840</v>
      </c>
      <c r="S963" s="73">
        <v>68522</v>
      </c>
    </row>
    <row r="964" spans="2:19">
      <c r="B964" s="3"/>
      <c r="C964" s="3"/>
      <c r="D964" s="3"/>
      <c r="E964" s="3"/>
      <c r="F964" s="3"/>
      <c r="G964" s="3"/>
      <c r="H964" s="3"/>
      <c r="I964" s="3"/>
      <c r="J964" s="3"/>
      <c r="K964" s="3"/>
      <c r="L964" s="3"/>
      <c r="Q964" s="72" t="s">
        <v>53</v>
      </c>
      <c r="R964" s="72" t="s">
        <v>1841</v>
      </c>
      <c r="S964" s="73">
        <v>68524</v>
      </c>
    </row>
    <row r="965" spans="2:19">
      <c r="B965" s="3"/>
      <c r="C965" s="3"/>
      <c r="D965" s="3"/>
      <c r="E965" s="3"/>
      <c r="F965" s="3"/>
      <c r="G965" s="3"/>
      <c r="H965" s="3"/>
      <c r="I965" s="3"/>
      <c r="J965" s="3"/>
      <c r="K965" s="3"/>
      <c r="L965" s="3"/>
      <c r="Q965" s="72" t="s">
        <v>53</v>
      </c>
      <c r="R965" s="72" t="s">
        <v>1842</v>
      </c>
      <c r="S965" s="73">
        <v>68533</v>
      </c>
    </row>
    <row r="966" spans="2:19">
      <c r="B966" s="3"/>
      <c r="C966" s="3"/>
      <c r="D966" s="3"/>
      <c r="E966" s="3"/>
      <c r="F966" s="3"/>
      <c r="G966" s="3"/>
      <c r="H966" s="3"/>
      <c r="I966" s="3"/>
      <c r="J966" s="3"/>
      <c r="K966" s="3"/>
      <c r="L966" s="3"/>
      <c r="Q966" s="72" t="s">
        <v>53</v>
      </c>
      <c r="R966" s="72" t="s">
        <v>1843</v>
      </c>
      <c r="S966" s="73">
        <v>68547</v>
      </c>
    </row>
    <row r="967" spans="2:19">
      <c r="B967" s="3"/>
      <c r="C967" s="3"/>
      <c r="D967" s="3"/>
      <c r="E967" s="3"/>
      <c r="F967" s="3"/>
      <c r="G967" s="3"/>
      <c r="H967" s="3"/>
      <c r="I967" s="3"/>
      <c r="J967" s="3"/>
      <c r="K967" s="3"/>
      <c r="L967" s="3"/>
      <c r="Q967" s="72" t="s">
        <v>53</v>
      </c>
      <c r="R967" s="72" t="s">
        <v>1844</v>
      </c>
      <c r="S967" s="73">
        <v>68549</v>
      </c>
    </row>
    <row r="968" spans="2:19">
      <c r="B968" s="3"/>
      <c r="C968" s="3"/>
      <c r="D968" s="3"/>
      <c r="E968" s="3"/>
      <c r="F968" s="3"/>
      <c r="G968" s="3"/>
      <c r="H968" s="3"/>
      <c r="I968" s="3"/>
      <c r="J968" s="3"/>
      <c r="K968" s="3"/>
      <c r="L968" s="3"/>
      <c r="Q968" s="72" t="s">
        <v>53</v>
      </c>
      <c r="R968" s="72" t="s">
        <v>1845</v>
      </c>
      <c r="S968" s="73">
        <v>68572</v>
      </c>
    </row>
    <row r="969" spans="2:19">
      <c r="B969" s="3"/>
      <c r="C969" s="3"/>
      <c r="D969" s="3"/>
      <c r="E969" s="3"/>
      <c r="F969" s="3"/>
      <c r="G969" s="3"/>
      <c r="H969" s="3"/>
      <c r="I969" s="3"/>
      <c r="J969" s="3"/>
      <c r="K969" s="3"/>
      <c r="L969" s="3"/>
      <c r="Q969" s="72" t="s">
        <v>53</v>
      </c>
      <c r="R969" s="72" t="s">
        <v>1846</v>
      </c>
      <c r="S969" s="73">
        <v>68573</v>
      </c>
    </row>
    <row r="970" spans="2:19">
      <c r="B970" s="3"/>
      <c r="C970" s="3"/>
      <c r="D970" s="3"/>
      <c r="E970" s="3"/>
      <c r="F970" s="3"/>
      <c r="G970" s="3"/>
      <c r="H970" s="3"/>
      <c r="I970" s="3"/>
      <c r="J970" s="3"/>
      <c r="K970" s="3"/>
      <c r="L970" s="3"/>
      <c r="Q970" s="72" t="s">
        <v>53</v>
      </c>
      <c r="R970" s="72" t="s">
        <v>1847</v>
      </c>
      <c r="S970" s="73">
        <v>68575</v>
      </c>
    </row>
    <row r="971" spans="2:19">
      <c r="B971" s="3"/>
      <c r="C971" s="3"/>
      <c r="D971" s="3"/>
      <c r="E971" s="3"/>
      <c r="F971" s="3"/>
      <c r="G971" s="3"/>
      <c r="H971" s="3"/>
      <c r="I971" s="3"/>
      <c r="J971" s="3"/>
      <c r="K971" s="3"/>
      <c r="L971" s="3"/>
      <c r="Q971" s="72" t="s">
        <v>53</v>
      </c>
      <c r="R971" s="72" t="s">
        <v>679</v>
      </c>
      <c r="S971" s="73">
        <v>68615</v>
      </c>
    </row>
    <row r="972" spans="2:19">
      <c r="B972" s="3"/>
      <c r="C972" s="3"/>
      <c r="D972" s="3"/>
      <c r="E972" s="3"/>
      <c r="F972" s="3"/>
      <c r="G972" s="3"/>
      <c r="H972" s="3"/>
      <c r="I972" s="3"/>
      <c r="J972" s="3"/>
      <c r="K972" s="3"/>
      <c r="L972" s="3"/>
      <c r="Q972" s="72" t="s">
        <v>53</v>
      </c>
      <c r="R972" s="72" t="s">
        <v>1848</v>
      </c>
      <c r="S972" s="73">
        <v>68655</v>
      </c>
    </row>
    <row r="973" spans="2:19">
      <c r="B973" s="3"/>
      <c r="C973" s="3"/>
      <c r="D973" s="3"/>
      <c r="E973" s="3"/>
      <c r="F973" s="3"/>
      <c r="G973" s="3"/>
      <c r="H973" s="3"/>
      <c r="I973" s="3"/>
      <c r="J973" s="3"/>
      <c r="K973" s="3"/>
      <c r="L973" s="3"/>
      <c r="Q973" s="72" t="s">
        <v>53</v>
      </c>
      <c r="R973" s="72" t="s">
        <v>1849</v>
      </c>
      <c r="S973" s="73">
        <v>68669</v>
      </c>
    </row>
    <row r="974" spans="2:19">
      <c r="B974" s="3"/>
      <c r="C974" s="3"/>
      <c r="D974" s="3"/>
      <c r="E974" s="3"/>
      <c r="F974" s="3"/>
      <c r="G974" s="3"/>
      <c r="H974" s="3"/>
      <c r="I974" s="3"/>
      <c r="J974" s="3"/>
      <c r="K974" s="3"/>
      <c r="L974" s="3"/>
      <c r="Q974" s="72" t="s">
        <v>53</v>
      </c>
      <c r="R974" s="72" t="s">
        <v>1850</v>
      </c>
      <c r="S974" s="73">
        <v>68673</v>
      </c>
    </row>
    <row r="975" spans="2:19">
      <c r="B975" s="3"/>
      <c r="C975" s="3"/>
      <c r="D975" s="3"/>
      <c r="E975" s="3"/>
      <c r="F975" s="3"/>
      <c r="G975" s="3"/>
      <c r="H975" s="3"/>
      <c r="I975" s="3"/>
      <c r="J975" s="3"/>
      <c r="K975" s="3"/>
      <c r="L975" s="3"/>
      <c r="Q975" s="72" t="s">
        <v>53</v>
      </c>
      <c r="R975" s="72" t="s">
        <v>1851</v>
      </c>
      <c r="S975" s="73">
        <v>68679</v>
      </c>
    </row>
    <row r="976" spans="2:19">
      <c r="B976" s="3"/>
      <c r="C976" s="3"/>
      <c r="D976" s="3"/>
      <c r="E976" s="3"/>
      <c r="F976" s="3"/>
      <c r="G976" s="3"/>
      <c r="H976" s="3"/>
      <c r="I976" s="3"/>
      <c r="J976" s="3"/>
      <c r="K976" s="3"/>
      <c r="L976" s="3"/>
      <c r="Q976" s="72" t="s">
        <v>53</v>
      </c>
      <c r="R976" s="72" t="s">
        <v>1852</v>
      </c>
      <c r="S976" s="73">
        <v>68682</v>
      </c>
    </row>
    <row r="977" spans="2:19">
      <c r="B977" s="3"/>
      <c r="C977" s="3"/>
      <c r="D977" s="3"/>
      <c r="E977" s="3"/>
      <c r="F977" s="3"/>
      <c r="G977" s="3"/>
      <c r="H977" s="3"/>
      <c r="I977" s="3"/>
      <c r="J977" s="3"/>
      <c r="K977" s="3"/>
      <c r="L977" s="3"/>
      <c r="Q977" s="72" t="s">
        <v>53</v>
      </c>
      <c r="R977" s="72" t="s">
        <v>1853</v>
      </c>
      <c r="S977" s="73">
        <v>68684</v>
      </c>
    </row>
    <row r="978" spans="2:19">
      <c r="B978" s="3"/>
      <c r="C978" s="3"/>
      <c r="D978" s="3"/>
      <c r="E978" s="3"/>
      <c r="F978" s="3"/>
      <c r="G978" s="3"/>
      <c r="H978" s="3"/>
      <c r="I978" s="3"/>
      <c r="J978" s="3"/>
      <c r="K978" s="3"/>
      <c r="L978" s="3"/>
      <c r="Q978" s="72" t="s">
        <v>53</v>
      </c>
      <c r="R978" s="72" t="s">
        <v>1854</v>
      </c>
      <c r="S978" s="73">
        <v>68686</v>
      </c>
    </row>
    <row r="979" spans="2:19">
      <c r="B979" s="3"/>
      <c r="C979" s="3"/>
      <c r="D979" s="3"/>
      <c r="E979" s="3"/>
      <c r="F979" s="3"/>
      <c r="G979" s="3"/>
      <c r="H979" s="3"/>
      <c r="I979" s="3"/>
      <c r="J979" s="3"/>
      <c r="K979" s="3"/>
      <c r="L979" s="3"/>
      <c r="Q979" s="72" t="s">
        <v>53</v>
      </c>
      <c r="R979" s="72" t="s">
        <v>1855</v>
      </c>
      <c r="S979" s="73">
        <v>68689</v>
      </c>
    </row>
    <row r="980" spans="2:19">
      <c r="B980" s="3"/>
      <c r="C980" s="3"/>
      <c r="D980" s="3"/>
      <c r="E980" s="3"/>
      <c r="F980" s="3"/>
      <c r="G980" s="3"/>
      <c r="H980" s="3"/>
      <c r="I980" s="3"/>
      <c r="J980" s="3"/>
      <c r="K980" s="3"/>
      <c r="L980" s="3"/>
      <c r="Q980" s="72" t="s">
        <v>53</v>
      </c>
      <c r="R980" s="72" t="s">
        <v>714</v>
      </c>
      <c r="S980" s="73">
        <v>68705</v>
      </c>
    </row>
    <row r="981" spans="2:19">
      <c r="B981" s="3"/>
      <c r="C981" s="3"/>
      <c r="D981" s="3"/>
      <c r="E981" s="3"/>
      <c r="F981" s="3"/>
      <c r="G981" s="3"/>
      <c r="H981" s="3"/>
      <c r="I981" s="3"/>
      <c r="J981" s="3"/>
      <c r="K981" s="3"/>
      <c r="L981" s="3"/>
      <c r="Q981" s="72" t="s">
        <v>53</v>
      </c>
      <c r="R981" s="72" t="s">
        <v>1856</v>
      </c>
      <c r="S981" s="73">
        <v>68720</v>
      </c>
    </row>
    <row r="982" spans="2:19">
      <c r="B982" s="3"/>
      <c r="C982" s="3"/>
      <c r="D982" s="3"/>
      <c r="E982" s="3"/>
      <c r="F982" s="3"/>
      <c r="G982" s="3"/>
      <c r="H982" s="3"/>
      <c r="I982" s="3"/>
      <c r="J982" s="3"/>
      <c r="K982" s="3"/>
      <c r="L982" s="3"/>
      <c r="Q982" s="72" t="s">
        <v>53</v>
      </c>
      <c r="R982" s="72" t="s">
        <v>1857</v>
      </c>
      <c r="S982" s="73">
        <v>68745</v>
      </c>
    </row>
    <row r="983" spans="2:19">
      <c r="B983" s="3"/>
      <c r="C983" s="3"/>
      <c r="D983" s="3"/>
      <c r="E983" s="3"/>
      <c r="F983" s="3"/>
      <c r="G983" s="3"/>
      <c r="H983" s="3"/>
      <c r="I983" s="3"/>
      <c r="J983" s="3"/>
      <c r="K983" s="3"/>
      <c r="L983" s="3"/>
      <c r="Q983" s="72" t="s">
        <v>53</v>
      </c>
      <c r="R983" s="72" t="s">
        <v>1858</v>
      </c>
      <c r="S983" s="73">
        <v>68755</v>
      </c>
    </row>
    <row r="984" spans="2:19">
      <c r="B984" s="3"/>
      <c r="C984" s="3"/>
      <c r="D984" s="3"/>
      <c r="E984" s="3"/>
      <c r="F984" s="3"/>
      <c r="G984" s="3"/>
      <c r="H984" s="3"/>
      <c r="I984" s="3"/>
      <c r="J984" s="3"/>
      <c r="K984" s="3"/>
      <c r="L984" s="3"/>
      <c r="Q984" s="72" t="s">
        <v>53</v>
      </c>
      <c r="R984" s="72" t="s">
        <v>1859</v>
      </c>
      <c r="S984" s="73">
        <v>68770</v>
      </c>
    </row>
    <row r="985" spans="2:19">
      <c r="B985" s="3"/>
      <c r="C985" s="3"/>
      <c r="D985" s="3"/>
      <c r="E985" s="3"/>
      <c r="F985" s="3"/>
      <c r="G985" s="3"/>
      <c r="H985" s="3"/>
      <c r="I985" s="3"/>
      <c r="J985" s="3"/>
      <c r="K985" s="3"/>
      <c r="L985" s="3"/>
      <c r="Q985" s="72" t="s">
        <v>53</v>
      </c>
      <c r="R985" s="72" t="s">
        <v>54</v>
      </c>
      <c r="S985" s="73">
        <v>68773</v>
      </c>
    </row>
    <row r="986" spans="2:19">
      <c r="B986" s="3"/>
      <c r="C986" s="3"/>
      <c r="D986" s="3"/>
      <c r="E986" s="3"/>
      <c r="F986" s="3"/>
      <c r="G986" s="3"/>
      <c r="H986" s="3"/>
      <c r="I986" s="3"/>
      <c r="J986" s="3"/>
      <c r="K986" s="3"/>
      <c r="L986" s="3"/>
      <c r="Q986" s="72" t="s">
        <v>53</v>
      </c>
      <c r="R986" s="72" t="s">
        <v>1860</v>
      </c>
      <c r="S986" s="73">
        <v>68780</v>
      </c>
    </row>
    <row r="987" spans="2:19">
      <c r="B987" s="3"/>
      <c r="C987" s="3"/>
      <c r="D987" s="3"/>
      <c r="E987" s="3"/>
      <c r="F987" s="3"/>
      <c r="G987" s="3"/>
      <c r="H987" s="3"/>
      <c r="I987" s="3"/>
      <c r="J987" s="3"/>
      <c r="K987" s="3"/>
      <c r="L987" s="3"/>
      <c r="Q987" s="72" t="s">
        <v>53</v>
      </c>
      <c r="R987" s="72" t="s">
        <v>1861</v>
      </c>
      <c r="S987" s="73">
        <v>68820</v>
      </c>
    </row>
    <row r="988" spans="2:19">
      <c r="B988" s="3"/>
      <c r="C988" s="3"/>
      <c r="D988" s="3"/>
      <c r="E988" s="3"/>
      <c r="F988" s="3"/>
      <c r="G988" s="3"/>
      <c r="H988" s="3"/>
      <c r="I988" s="3"/>
      <c r="J988" s="3"/>
      <c r="K988" s="3"/>
      <c r="L988" s="3"/>
      <c r="Q988" s="72" t="s">
        <v>53</v>
      </c>
      <c r="R988" s="72" t="s">
        <v>1862</v>
      </c>
      <c r="S988" s="73">
        <v>68855</v>
      </c>
    </row>
    <row r="989" spans="2:19">
      <c r="B989" s="3"/>
      <c r="C989" s="3"/>
      <c r="D989" s="3"/>
      <c r="E989" s="3"/>
      <c r="F989" s="3"/>
      <c r="G989" s="3"/>
      <c r="H989" s="3"/>
      <c r="I989" s="3"/>
      <c r="J989" s="3"/>
      <c r="K989" s="3"/>
      <c r="L989" s="3"/>
      <c r="Q989" s="72" t="s">
        <v>53</v>
      </c>
      <c r="R989" s="72" t="s">
        <v>1863</v>
      </c>
      <c r="S989" s="73">
        <v>68861</v>
      </c>
    </row>
    <row r="990" spans="2:19">
      <c r="B990" s="3"/>
      <c r="C990" s="3"/>
      <c r="D990" s="3"/>
      <c r="E990" s="3"/>
      <c r="F990" s="3"/>
      <c r="G990" s="3"/>
      <c r="H990" s="3"/>
      <c r="I990" s="3"/>
      <c r="J990" s="3"/>
      <c r="K990" s="3"/>
      <c r="L990" s="3"/>
      <c r="Q990" s="72" t="s">
        <v>53</v>
      </c>
      <c r="R990" s="72" t="s">
        <v>1864</v>
      </c>
      <c r="S990" s="73">
        <v>68867</v>
      </c>
    </row>
    <row r="991" spans="2:19">
      <c r="B991" s="3"/>
      <c r="C991" s="3"/>
      <c r="D991" s="3"/>
      <c r="E991" s="3"/>
      <c r="F991" s="3"/>
      <c r="G991" s="3"/>
      <c r="H991" s="3"/>
      <c r="I991" s="3"/>
      <c r="J991" s="3"/>
      <c r="K991" s="3"/>
      <c r="L991" s="3"/>
      <c r="Q991" s="72" t="s">
        <v>53</v>
      </c>
      <c r="R991" s="72" t="s">
        <v>899</v>
      </c>
      <c r="S991" s="73">
        <v>68872</v>
      </c>
    </row>
    <row r="992" spans="2:19">
      <c r="B992" s="3"/>
      <c r="C992" s="3"/>
      <c r="D992" s="3"/>
      <c r="E992" s="3"/>
      <c r="F992" s="3"/>
      <c r="G992" s="3"/>
      <c r="H992" s="3"/>
      <c r="I992" s="3"/>
      <c r="J992" s="3"/>
      <c r="K992" s="3"/>
      <c r="L992" s="3"/>
      <c r="Q992" s="72" t="s">
        <v>53</v>
      </c>
      <c r="R992" s="72" t="s">
        <v>1865</v>
      </c>
      <c r="S992" s="73">
        <v>68895</v>
      </c>
    </row>
    <row r="993" spans="2:19">
      <c r="B993" s="3"/>
      <c r="C993" s="3"/>
      <c r="D993" s="3"/>
      <c r="E993" s="3"/>
      <c r="F993" s="3"/>
      <c r="G993" s="3"/>
      <c r="H993" s="3"/>
      <c r="I993" s="3"/>
      <c r="J993" s="3"/>
      <c r="K993" s="3"/>
      <c r="L993" s="3"/>
      <c r="Q993" s="70" t="s">
        <v>54</v>
      </c>
      <c r="R993" s="70" t="s">
        <v>54</v>
      </c>
      <c r="S993" s="71">
        <v>70000</v>
      </c>
    </row>
    <row r="994" spans="2:19">
      <c r="B994" s="3"/>
      <c r="C994" s="3"/>
      <c r="D994" s="3"/>
      <c r="E994" s="3"/>
      <c r="F994" s="3"/>
      <c r="G994" s="3"/>
      <c r="H994" s="3"/>
      <c r="I994" s="3"/>
      <c r="J994" s="3"/>
      <c r="K994" s="3"/>
      <c r="L994" s="3"/>
      <c r="Q994" s="72" t="s">
        <v>54</v>
      </c>
      <c r="R994" s="72" t="s">
        <v>1866</v>
      </c>
      <c r="S994" s="73">
        <v>70001</v>
      </c>
    </row>
    <row r="995" spans="2:19">
      <c r="B995" s="3"/>
      <c r="C995" s="3"/>
      <c r="D995" s="3"/>
      <c r="E995" s="3"/>
      <c r="F995" s="3"/>
      <c r="G995" s="3"/>
      <c r="H995" s="3"/>
      <c r="I995" s="3"/>
      <c r="J995" s="3"/>
      <c r="K995" s="3"/>
      <c r="L995" s="3"/>
      <c r="Q995" s="72" t="s">
        <v>54</v>
      </c>
      <c r="R995" s="72" t="s">
        <v>920</v>
      </c>
      <c r="S995" s="73">
        <v>70110</v>
      </c>
    </row>
    <row r="996" spans="2:19">
      <c r="B996" s="3"/>
      <c r="C996" s="3"/>
      <c r="D996" s="3"/>
      <c r="E996" s="3"/>
      <c r="F996" s="3"/>
      <c r="G996" s="3"/>
      <c r="H996" s="3"/>
      <c r="I996" s="3"/>
      <c r="J996" s="3"/>
      <c r="K996" s="3"/>
      <c r="L996" s="3"/>
      <c r="Q996" s="72" t="s">
        <v>54</v>
      </c>
      <c r="R996" s="72" t="s">
        <v>1867</v>
      </c>
      <c r="S996" s="73">
        <v>70124</v>
      </c>
    </row>
    <row r="997" spans="2:19">
      <c r="B997" s="3"/>
      <c r="C997" s="3"/>
      <c r="D997" s="3"/>
      <c r="E997" s="3"/>
      <c r="F997" s="3"/>
      <c r="G997" s="3"/>
      <c r="H997" s="3"/>
      <c r="I997" s="3"/>
      <c r="J997" s="3"/>
      <c r="K997" s="3"/>
      <c r="L997" s="3"/>
      <c r="Q997" s="72" t="s">
        <v>54</v>
      </c>
      <c r="R997" s="72" t="s">
        <v>1868</v>
      </c>
      <c r="S997" s="73">
        <v>70204</v>
      </c>
    </row>
    <row r="998" spans="2:19">
      <c r="B998" s="3"/>
      <c r="C998" s="3"/>
      <c r="D998" s="3"/>
      <c r="E998" s="3"/>
      <c r="F998" s="3"/>
      <c r="G998" s="3"/>
      <c r="H998" s="3"/>
      <c r="I998" s="3"/>
      <c r="J998" s="3"/>
      <c r="K998" s="3"/>
      <c r="L998" s="3"/>
      <c r="Q998" s="72" t="s">
        <v>54</v>
      </c>
      <c r="R998" s="72" t="s">
        <v>1869</v>
      </c>
      <c r="S998" s="73">
        <v>70215</v>
      </c>
    </row>
    <row r="999" spans="2:19">
      <c r="B999" s="3"/>
      <c r="C999" s="3"/>
      <c r="D999" s="3"/>
      <c r="E999" s="3"/>
      <c r="F999" s="3"/>
      <c r="G999" s="3"/>
      <c r="H999" s="3"/>
      <c r="I999" s="3"/>
      <c r="J999" s="3"/>
      <c r="K999" s="3"/>
      <c r="L999" s="3"/>
      <c r="Q999" s="72" t="s">
        <v>54</v>
      </c>
      <c r="R999" s="72" t="s">
        <v>1870</v>
      </c>
      <c r="S999" s="73">
        <v>70221</v>
      </c>
    </row>
    <row r="1000" spans="2:19">
      <c r="B1000" s="3"/>
      <c r="C1000" s="3"/>
      <c r="D1000" s="3"/>
      <c r="E1000" s="3"/>
      <c r="F1000" s="3"/>
      <c r="G1000" s="3"/>
      <c r="H1000" s="3"/>
      <c r="I1000" s="3"/>
      <c r="J1000" s="3"/>
      <c r="K1000" s="3"/>
      <c r="L1000" s="3"/>
      <c r="Q1000" s="72" t="s">
        <v>54</v>
      </c>
      <c r="R1000" s="72" t="s">
        <v>1871</v>
      </c>
      <c r="S1000" s="73">
        <v>70230</v>
      </c>
    </row>
    <row r="1001" spans="2:19">
      <c r="B1001" s="3"/>
      <c r="C1001" s="3"/>
      <c r="D1001" s="3"/>
      <c r="E1001" s="3"/>
      <c r="F1001" s="3"/>
      <c r="G1001" s="3"/>
      <c r="H1001" s="3"/>
      <c r="I1001" s="3"/>
      <c r="J1001" s="3"/>
      <c r="K1001" s="3"/>
      <c r="L1001" s="3"/>
      <c r="Q1001" s="72" t="s">
        <v>54</v>
      </c>
      <c r="R1001" s="72" t="s">
        <v>1872</v>
      </c>
      <c r="S1001" s="73">
        <v>70233</v>
      </c>
    </row>
    <row r="1002" spans="2:19">
      <c r="B1002" s="3"/>
      <c r="C1002" s="3"/>
      <c r="D1002" s="3"/>
      <c r="E1002" s="3"/>
      <c r="F1002" s="3"/>
      <c r="G1002" s="3"/>
      <c r="H1002" s="3"/>
      <c r="I1002" s="3"/>
      <c r="J1002" s="3"/>
      <c r="K1002" s="3"/>
      <c r="L1002" s="3"/>
      <c r="Q1002" s="72" t="s">
        <v>54</v>
      </c>
      <c r="R1002" s="72" t="s">
        <v>1873</v>
      </c>
      <c r="S1002" s="73">
        <v>70235</v>
      </c>
    </row>
    <row r="1003" spans="2:19">
      <c r="B1003" s="3"/>
      <c r="C1003" s="3"/>
      <c r="D1003" s="3"/>
      <c r="E1003" s="3"/>
      <c r="F1003" s="3"/>
      <c r="G1003" s="3"/>
      <c r="H1003" s="3"/>
      <c r="I1003" s="3"/>
      <c r="J1003" s="3"/>
      <c r="K1003" s="3"/>
      <c r="L1003" s="3"/>
      <c r="Q1003" s="72" t="s">
        <v>54</v>
      </c>
      <c r="R1003" s="72" t="s">
        <v>1874</v>
      </c>
      <c r="S1003" s="73">
        <v>70265</v>
      </c>
    </row>
    <row r="1004" spans="2:19">
      <c r="B1004" s="3"/>
      <c r="C1004" s="3"/>
      <c r="D1004" s="3"/>
      <c r="E1004" s="3"/>
      <c r="F1004" s="3"/>
      <c r="G1004" s="3"/>
      <c r="H1004" s="3"/>
      <c r="I1004" s="3"/>
      <c r="J1004" s="3"/>
      <c r="K1004" s="3"/>
      <c r="L1004" s="3"/>
      <c r="Q1004" s="72" t="s">
        <v>54</v>
      </c>
      <c r="R1004" s="72" t="s">
        <v>624</v>
      </c>
      <c r="S1004" s="73">
        <v>70400</v>
      </c>
    </row>
    <row r="1005" spans="2:19">
      <c r="B1005" s="3"/>
      <c r="C1005" s="3"/>
      <c r="D1005" s="3"/>
      <c r="E1005" s="3"/>
      <c r="F1005" s="3"/>
      <c r="G1005" s="3"/>
      <c r="H1005" s="3"/>
      <c r="I1005" s="3"/>
      <c r="J1005" s="3"/>
      <c r="K1005" s="3"/>
      <c r="L1005" s="3"/>
      <c r="Q1005" s="72" t="s">
        <v>54</v>
      </c>
      <c r="R1005" s="72" t="s">
        <v>1875</v>
      </c>
      <c r="S1005" s="73">
        <v>70418</v>
      </c>
    </row>
    <row r="1006" spans="2:19">
      <c r="B1006" s="3"/>
      <c r="C1006" s="3"/>
      <c r="D1006" s="3"/>
      <c r="E1006" s="3"/>
      <c r="F1006" s="3"/>
      <c r="G1006" s="3"/>
      <c r="H1006" s="3"/>
      <c r="I1006" s="3"/>
      <c r="J1006" s="3"/>
      <c r="K1006" s="3"/>
      <c r="L1006" s="3"/>
      <c r="Q1006" s="72" t="s">
        <v>54</v>
      </c>
      <c r="R1006" s="72" t="s">
        <v>1876</v>
      </c>
      <c r="S1006" s="73">
        <v>70429</v>
      </c>
    </row>
    <row r="1007" spans="2:19">
      <c r="B1007" s="3"/>
      <c r="C1007" s="3"/>
      <c r="D1007" s="3"/>
      <c r="E1007" s="3"/>
      <c r="F1007" s="3"/>
      <c r="G1007" s="3"/>
      <c r="H1007" s="3"/>
      <c r="I1007" s="3"/>
      <c r="J1007" s="3"/>
      <c r="K1007" s="3"/>
      <c r="L1007" s="3"/>
      <c r="Q1007" s="72" t="s">
        <v>54</v>
      </c>
      <c r="R1007" s="72" t="s">
        <v>1877</v>
      </c>
      <c r="S1007" s="73">
        <v>70473</v>
      </c>
    </row>
    <row r="1008" spans="2:19">
      <c r="B1008" s="3"/>
      <c r="C1008" s="3"/>
      <c r="D1008" s="3"/>
      <c r="E1008" s="3"/>
      <c r="F1008" s="3"/>
      <c r="G1008" s="3"/>
      <c r="H1008" s="3"/>
      <c r="I1008" s="3"/>
      <c r="J1008" s="3"/>
      <c r="K1008" s="3"/>
      <c r="L1008" s="3"/>
      <c r="Q1008" s="72" t="s">
        <v>54</v>
      </c>
      <c r="R1008" s="72" t="s">
        <v>1878</v>
      </c>
      <c r="S1008" s="73">
        <v>70508</v>
      </c>
    </row>
    <row r="1009" spans="2:19">
      <c r="B1009" s="3"/>
      <c r="C1009" s="3"/>
      <c r="D1009" s="3"/>
      <c r="E1009" s="3"/>
      <c r="F1009" s="3"/>
      <c r="G1009" s="3"/>
      <c r="H1009" s="3"/>
      <c r="I1009" s="3"/>
      <c r="J1009" s="3"/>
      <c r="K1009" s="3"/>
      <c r="L1009" s="3"/>
      <c r="Q1009" s="72" t="s">
        <v>54</v>
      </c>
      <c r="R1009" s="72" t="s">
        <v>1879</v>
      </c>
      <c r="S1009" s="73">
        <v>70523</v>
      </c>
    </row>
    <row r="1010" spans="2:19">
      <c r="B1010" s="3"/>
      <c r="C1010" s="3"/>
      <c r="D1010" s="3"/>
      <c r="E1010" s="3"/>
      <c r="F1010" s="3"/>
      <c r="G1010" s="3"/>
      <c r="H1010" s="3"/>
      <c r="I1010" s="3"/>
      <c r="J1010" s="3"/>
      <c r="K1010" s="3"/>
      <c r="L1010" s="3"/>
      <c r="Q1010" s="72" t="s">
        <v>54</v>
      </c>
      <c r="R1010" s="72" t="s">
        <v>1880</v>
      </c>
      <c r="S1010" s="73">
        <v>70670</v>
      </c>
    </row>
    <row r="1011" spans="2:19">
      <c r="B1011" s="3"/>
      <c r="C1011" s="3"/>
      <c r="D1011" s="3"/>
      <c r="E1011" s="3"/>
      <c r="F1011" s="3"/>
      <c r="G1011" s="3"/>
      <c r="H1011" s="3"/>
      <c r="I1011" s="3"/>
      <c r="J1011" s="3"/>
      <c r="K1011" s="3"/>
      <c r="L1011" s="3"/>
      <c r="Q1011" s="72" t="s">
        <v>54</v>
      </c>
      <c r="R1011" s="72" t="s">
        <v>1881</v>
      </c>
      <c r="S1011" s="73">
        <v>70678</v>
      </c>
    </row>
    <row r="1012" spans="2:19">
      <c r="B1012" s="3"/>
      <c r="C1012" s="3"/>
      <c r="D1012" s="3"/>
      <c r="E1012" s="3"/>
      <c r="F1012" s="3"/>
      <c r="G1012" s="3"/>
      <c r="H1012" s="3"/>
      <c r="I1012" s="3"/>
      <c r="J1012" s="3"/>
      <c r="K1012" s="3"/>
      <c r="L1012" s="3"/>
      <c r="Q1012" s="72" t="s">
        <v>54</v>
      </c>
      <c r="R1012" s="72" t="s">
        <v>1882</v>
      </c>
      <c r="S1012" s="73">
        <v>70702</v>
      </c>
    </row>
    <row r="1013" spans="2:19">
      <c r="B1013" s="3"/>
      <c r="C1013" s="3"/>
      <c r="D1013" s="3"/>
      <c r="E1013" s="3"/>
      <c r="F1013" s="3"/>
      <c r="G1013" s="3"/>
      <c r="H1013" s="3"/>
      <c r="I1013" s="3"/>
      <c r="J1013" s="3"/>
      <c r="K1013" s="3"/>
      <c r="L1013" s="3"/>
      <c r="Q1013" s="72" t="s">
        <v>54</v>
      </c>
      <c r="R1013" s="72" t="s">
        <v>1883</v>
      </c>
      <c r="S1013" s="73">
        <v>70708</v>
      </c>
    </row>
    <row r="1014" spans="2:19">
      <c r="B1014" s="3"/>
      <c r="C1014" s="3"/>
      <c r="D1014" s="3"/>
      <c r="E1014" s="3"/>
      <c r="F1014" s="3"/>
      <c r="G1014" s="3"/>
      <c r="H1014" s="3"/>
      <c r="I1014" s="3"/>
      <c r="J1014" s="3"/>
      <c r="K1014" s="3"/>
      <c r="L1014" s="3"/>
      <c r="Q1014" s="72" t="s">
        <v>54</v>
      </c>
      <c r="R1014" s="72" t="s">
        <v>1884</v>
      </c>
      <c r="S1014" s="73">
        <v>70713</v>
      </c>
    </row>
    <row r="1015" spans="2:19">
      <c r="B1015" s="3"/>
      <c r="C1015" s="3"/>
      <c r="D1015" s="3"/>
      <c r="E1015" s="3"/>
      <c r="F1015" s="3"/>
      <c r="G1015" s="3"/>
      <c r="H1015" s="3"/>
      <c r="I1015" s="3"/>
      <c r="J1015" s="3"/>
      <c r="K1015" s="3"/>
      <c r="L1015" s="3"/>
      <c r="Q1015" s="72" t="s">
        <v>54</v>
      </c>
      <c r="R1015" s="72" t="s">
        <v>704</v>
      </c>
      <c r="S1015" s="73">
        <v>70717</v>
      </c>
    </row>
    <row r="1016" spans="2:19">
      <c r="B1016" s="3"/>
      <c r="C1016" s="3"/>
      <c r="D1016" s="3"/>
      <c r="E1016" s="3"/>
      <c r="F1016" s="3"/>
      <c r="G1016" s="3"/>
      <c r="H1016" s="3"/>
      <c r="I1016" s="3"/>
      <c r="J1016" s="3"/>
      <c r="K1016" s="3"/>
      <c r="L1016" s="3"/>
      <c r="Q1016" s="72" t="s">
        <v>54</v>
      </c>
      <c r="R1016" s="72" t="s">
        <v>1885</v>
      </c>
      <c r="S1016" s="73">
        <v>70742</v>
      </c>
    </row>
    <row r="1017" spans="2:19">
      <c r="B1017" s="3"/>
      <c r="C1017" s="3"/>
      <c r="D1017" s="3"/>
      <c r="E1017" s="3"/>
      <c r="F1017" s="3"/>
      <c r="G1017" s="3"/>
      <c r="H1017" s="3"/>
      <c r="I1017" s="3"/>
      <c r="J1017" s="3"/>
      <c r="K1017" s="3"/>
      <c r="L1017" s="3"/>
      <c r="Q1017" s="72" t="s">
        <v>54</v>
      </c>
      <c r="R1017" s="72" t="s">
        <v>54</v>
      </c>
      <c r="S1017" s="73">
        <v>70771</v>
      </c>
    </row>
    <row r="1018" spans="2:19">
      <c r="B1018" s="3"/>
      <c r="C1018" s="3"/>
      <c r="D1018" s="3"/>
      <c r="E1018" s="3"/>
      <c r="F1018" s="3"/>
      <c r="G1018" s="3"/>
      <c r="H1018" s="3"/>
      <c r="I1018" s="3"/>
      <c r="J1018" s="3"/>
      <c r="K1018" s="3"/>
      <c r="L1018" s="3"/>
      <c r="Q1018" s="72" t="s">
        <v>54</v>
      </c>
      <c r="R1018" s="72" t="s">
        <v>1886</v>
      </c>
      <c r="S1018" s="73">
        <v>70820</v>
      </c>
    </row>
    <row r="1019" spans="2:19">
      <c r="B1019" s="3"/>
      <c r="C1019" s="3"/>
      <c r="D1019" s="3"/>
      <c r="E1019" s="3"/>
      <c r="F1019" s="3"/>
      <c r="G1019" s="3"/>
      <c r="H1019" s="3"/>
      <c r="I1019" s="3"/>
      <c r="J1019" s="3"/>
      <c r="K1019" s="3"/>
      <c r="L1019" s="3"/>
      <c r="Q1019" s="72" t="s">
        <v>54</v>
      </c>
      <c r="R1019" s="72" t="s">
        <v>1887</v>
      </c>
      <c r="S1019" s="73">
        <v>70823</v>
      </c>
    </row>
    <row r="1020" spans="2:19">
      <c r="B1020" s="3"/>
      <c r="C1020" s="3"/>
      <c r="D1020" s="3"/>
      <c r="E1020" s="3"/>
      <c r="F1020" s="3"/>
      <c r="G1020" s="3"/>
      <c r="H1020" s="3"/>
      <c r="I1020" s="3"/>
      <c r="J1020" s="3"/>
      <c r="K1020" s="3"/>
      <c r="L1020" s="3"/>
      <c r="Q1020" s="70" t="s">
        <v>55</v>
      </c>
      <c r="R1020" s="70" t="s">
        <v>55</v>
      </c>
      <c r="S1020" s="71">
        <v>73000</v>
      </c>
    </row>
    <row r="1021" spans="2:19">
      <c r="B1021" s="3"/>
      <c r="C1021" s="3"/>
      <c r="D1021" s="3"/>
      <c r="E1021" s="3"/>
      <c r="F1021" s="3"/>
      <c r="G1021" s="3"/>
      <c r="H1021" s="3"/>
      <c r="I1021" s="3"/>
      <c r="J1021" s="3"/>
      <c r="K1021" s="3"/>
      <c r="L1021" s="3"/>
      <c r="Q1021" s="72" t="s">
        <v>55</v>
      </c>
      <c r="R1021" s="72" t="s">
        <v>1888</v>
      </c>
      <c r="S1021" s="73">
        <v>73001</v>
      </c>
    </row>
    <row r="1022" spans="2:19">
      <c r="B1022" s="3"/>
      <c r="C1022" s="3"/>
      <c r="D1022" s="3"/>
      <c r="E1022" s="3"/>
      <c r="F1022" s="3"/>
      <c r="G1022" s="3"/>
      <c r="H1022" s="3"/>
      <c r="I1022" s="3"/>
      <c r="J1022" s="3"/>
      <c r="K1022" s="3"/>
      <c r="L1022" s="3"/>
      <c r="Q1022" s="72" t="s">
        <v>55</v>
      </c>
      <c r="R1022" s="72" t="s">
        <v>1889</v>
      </c>
      <c r="S1022" s="73">
        <v>73024</v>
      </c>
    </row>
    <row r="1023" spans="2:19">
      <c r="B1023" s="3"/>
      <c r="C1023" s="3"/>
      <c r="D1023" s="3"/>
      <c r="E1023" s="3"/>
      <c r="F1023" s="3"/>
      <c r="G1023" s="3"/>
      <c r="H1023" s="3"/>
      <c r="I1023" s="3"/>
      <c r="J1023" s="3"/>
      <c r="K1023" s="3"/>
      <c r="L1023" s="3"/>
      <c r="Q1023" s="72" t="s">
        <v>55</v>
      </c>
      <c r="R1023" s="72" t="s">
        <v>1890</v>
      </c>
      <c r="S1023" s="73">
        <v>73026</v>
      </c>
    </row>
    <row r="1024" spans="2:19">
      <c r="B1024" s="3"/>
      <c r="C1024" s="3"/>
      <c r="D1024" s="3"/>
      <c r="E1024" s="3"/>
      <c r="F1024" s="3"/>
      <c r="G1024" s="3"/>
      <c r="H1024" s="3"/>
      <c r="I1024" s="3"/>
      <c r="J1024" s="3"/>
      <c r="K1024" s="3"/>
      <c r="L1024" s="3"/>
      <c r="Q1024" s="72" t="s">
        <v>55</v>
      </c>
      <c r="R1024" s="72" t="s">
        <v>1891</v>
      </c>
      <c r="S1024" s="73">
        <v>73030</v>
      </c>
    </row>
    <row r="1025" spans="2:19">
      <c r="B1025" s="3"/>
      <c r="C1025" s="3"/>
      <c r="D1025" s="3"/>
      <c r="E1025" s="3"/>
      <c r="F1025" s="3"/>
      <c r="G1025" s="3"/>
      <c r="H1025" s="3"/>
      <c r="I1025" s="3"/>
      <c r="J1025" s="3"/>
      <c r="K1025" s="3"/>
      <c r="L1025" s="3"/>
      <c r="Q1025" s="72" t="s">
        <v>55</v>
      </c>
      <c r="R1025" s="72" t="s">
        <v>1892</v>
      </c>
      <c r="S1025" s="73">
        <v>73043</v>
      </c>
    </row>
    <row r="1026" spans="2:19">
      <c r="B1026" s="3"/>
      <c r="C1026" s="3"/>
      <c r="D1026" s="3"/>
      <c r="E1026" s="3"/>
      <c r="F1026" s="3"/>
      <c r="G1026" s="3"/>
      <c r="H1026" s="3"/>
      <c r="I1026" s="3"/>
      <c r="J1026" s="3"/>
      <c r="K1026" s="3"/>
      <c r="L1026" s="3"/>
      <c r="Q1026" s="72" t="s">
        <v>55</v>
      </c>
      <c r="R1026" s="72" t="s">
        <v>1893</v>
      </c>
      <c r="S1026" s="73">
        <v>73055</v>
      </c>
    </row>
    <row r="1027" spans="2:19">
      <c r="B1027" s="3"/>
      <c r="C1027" s="3"/>
      <c r="D1027" s="3"/>
      <c r="E1027" s="3"/>
      <c r="F1027" s="3"/>
      <c r="G1027" s="3"/>
      <c r="H1027" s="3"/>
      <c r="I1027" s="3"/>
      <c r="J1027" s="3"/>
      <c r="K1027" s="3"/>
      <c r="L1027" s="3"/>
      <c r="Q1027" s="72" t="s">
        <v>55</v>
      </c>
      <c r="R1027" s="72" t="s">
        <v>1894</v>
      </c>
      <c r="S1027" s="73">
        <v>73067</v>
      </c>
    </row>
    <row r="1028" spans="2:19">
      <c r="B1028" s="3"/>
      <c r="C1028" s="3"/>
      <c r="D1028" s="3"/>
      <c r="E1028" s="3"/>
      <c r="F1028" s="3"/>
      <c r="G1028" s="3"/>
      <c r="H1028" s="3"/>
      <c r="I1028" s="3"/>
      <c r="J1028" s="3"/>
      <c r="K1028" s="3"/>
      <c r="L1028" s="3"/>
      <c r="Q1028" s="72" t="s">
        <v>55</v>
      </c>
      <c r="R1028" s="72" t="s">
        <v>1895</v>
      </c>
      <c r="S1028" s="73">
        <v>73124</v>
      </c>
    </row>
    <row r="1029" spans="2:19">
      <c r="B1029" s="3"/>
      <c r="C1029" s="3"/>
      <c r="D1029" s="3"/>
      <c r="E1029" s="3"/>
      <c r="F1029" s="3"/>
      <c r="G1029" s="3"/>
      <c r="H1029" s="3"/>
      <c r="I1029" s="3"/>
      <c r="J1029" s="3"/>
      <c r="K1029" s="3"/>
      <c r="L1029" s="3"/>
      <c r="Q1029" s="72" t="s">
        <v>55</v>
      </c>
      <c r="R1029" s="72" t="s">
        <v>1896</v>
      </c>
      <c r="S1029" s="73">
        <v>73148</v>
      </c>
    </row>
    <row r="1030" spans="2:19">
      <c r="B1030" s="3"/>
      <c r="C1030" s="3"/>
      <c r="D1030" s="3"/>
      <c r="E1030" s="3"/>
      <c r="F1030" s="3"/>
      <c r="G1030" s="3"/>
      <c r="H1030" s="3"/>
      <c r="I1030" s="3"/>
      <c r="J1030" s="3"/>
      <c r="K1030" s="3"/>
      <c r="L1030" s="3"/>
      <c r="Q1030" s="72" t="s">
        <v>55</v>
      </c>
      <c r="R1030" s="72" t="s">
        <v>1897</v>
      </c>
      <c r="S1030" s="73">
        <v>73152</v>
      </c>
    </row>
    <row r="1031" spans="2:19">
      <c r="B1031" s="3"/>
      <c r="C1031" s="3"/>
      <c r="D1031" s="3"/>
      <c r="E1031" s="3"/>
      <c r="F1031" s="3"/>
      <c r="G1031" s="3"/>
      <c r="H1031" s="3"/>
      <c r="I1031" s="3"/>
      <c r="J1031" s="3"/>
      <c r="K1031" s="3"/>
      <c r="L1031" s="3"/>
      <c r="Q1031" s="72" t="s">
        <v>55</v>
      </c>
      <c r="R1031" s="72" t="s">
        <v>1898</v>
      </c>
      <c r="S1031" s="73">
        <v>73168</v>
      </c>
    </row>
    <row r="1032" spans="2:19">
      <c r="B1032" s="3"/>
      <c r="C1032" s="3"/>
      <c r="D1032" s="3"/>
      <c r="E1032" s="3"/>
      <c r="F1032" s="3"/>
      <c r="G1032" s="3"/>
      <c r="H1032" s="3"/>
      <c r="I1032" s="3"/>
      <c r="J1032" s="3"/>
      <c r="K1032" s="3"/>
      <c r="L1032" s="3"/>
      <c r="Q1032" s="72" t="s">
        <v>55</v>
      </c>
      <c r="R1032" s="72" t="s">
        <v>1899</v>
      </c>
      <c r="S1032" s="73">
        <v>73200</v>
      </c>
    </row>
    <row r="1033" spans="2:19">
      <c r="B1033" s="3"/>
      <c r="C1033" s="3"/>
      <c r="D1033" s="3"/>
      <c r="E1033" s="3"/>
      <c r="F1033" s="3"/>
      <c r="G1033" s="3"/>
      <c r="H1033" s="3"/>
      <c r="I1033" s="3"/>
      <c r="J1033" s="3"/>
      <c r="K1033" s="3"/>
      <c r="L1033" s="3"/>
      <c r="Q1033" s="72" t="s">
        <v>55</v>
      </c>
      <c r="R1033" s="72" t="s">
        <v>1900</v>
      </c>
      <c r="S1033" s="73">
        <v>73217</v>
      </c>
    </row>
    <row r="1034" spans="2:19">
      <c r="B1034" s="3"/>
      <c r="C1034" s="3"/>
      <c r="D1034" s="3"/>
      <c r="E1034" s="3"/>
      <c r="F1034" s="3"/>
      <c r="G1034" s="3"/>
      <c r="H1034" s="3"/>
      <c r="I1034" s="3"/>
      <c r="J1034" s="3"/>
      <c r="K1034" s="3"/>
      <c r="L1034" s="3"/>
      <c r="Q1034" s="72" t="s">
        <v>55</v>
      </c>
      <c r="R1034" s="72" t="s">
        <v>1901</v>
      </c>
      <c r="S1034" s="73">
        <v>73226</v>
      </c>
    </row>
    <row r="1035" spans="2:19">
      <c r="B1035" s="3"/>
      <c r="C1035" s="3"/>
      <c r="D1035" s="3"/>
      <c r="E1035" s="3"/>
      <c r="F1035" s="3"/>
      <c r="G1035" s="3"/>
      <c r="H1035" s="3"/>
      <c r="I1035" s="3"/>
      <c r="J1035" s="3"/>
      <c r="K1035" s="3"/>
      <c r="L1035" s="3"/>
      <c r="Q1035" s="72" t="s">
        <v>55</v>
      </c>
      <c r="R1035" s="72" t="s">
        <v>1902</v>
      </c>
      <c r="S1035" s="73">
        <v>73236</v>
      </c>
    </row>
    <row r="1036" spans="2:19">
      <c r="B1036" s="3"/>
      <c r="C1036" s="3"/>
      <c r="D1036" s="3"/>
      <c r="E1036" s="3"/>
      <c r="F1036" s="3"/>
      <c r="G1036" s="3"/>
      <c r="H1036" s="3"/>
      <c r="I1036" s="3"/>
      <c r="J1036" s="3"/>
      <c r="K1036" s="3"/>
      <c r="L1036" s="3"/>
      <c r="Q1036" s="72" t="s">
        <v>55</v>
      </c>
      <c r="R1036" s="72" t="s">
        <v>1903</v>
      </c>
      <c r="S1036" s="73">
        <v>73268</v>
      </c>
    </row>
    <row r="1037" spans="2:19">
      <c r="B1037" s="3"/>
      <c r="C1037" s="3"/>
      <c r="D1037" s="3"/>
      <c r="E1037" s="3"/>
      <c r="F1037" s="3"/>
      <c r="G1037" s="3"/>
      <c r="H1037" s="3"/>
      <c r="I1037" s="3"/>
      <c r="J1037" s="3"/>
      <c r="K1037" s="3"/>
      <c r="L1037" s="3"/>
      <c r="Q1037" s="72" t="s">
        <v>55</v>
      </c>
      <c r="R1037" s="72" t="s">
        <v>1904</v>
      </c>
      <c r="S1037" s="73">
        <v>73270</v>
      </c>
    </row>
    <row r="1038" spans="2:19">
      <c r="B1038" s="3"/>
      <c r="C1038" s="3"/>
      <c r="D1038" s="3"/>
      <c r="E1038" s="3"/>
      <c r="F1038" s="3"/>
      <c r="G1038" s="3"/>
      <c r="H1038" s="3"/>
      <c r="I1038" s="3"/>
      <c r="J1038" s="3"/>
      <c r="K1038" s="3"/>
      <c r="L1038" s="3"/>
      <c r="Q1038" s="72" t="s">
        <v>55</v>
      </c>
      <c r="R1038" s="72" t="s">
        <v>1905</v>
      </c>
      <c r="S1038" s="73">
        <v>73275</v>
      </c>
    </row>
    <row r="1039" spans="2:19">
      <c r="B1039" s="3"/>
      <c r="C1039" s="3"/>
      <c r="D1039" s="3"/>
      <c r="E1039" s="3"/>
      <c r="F1039" s="3"/>
      <c r="G1039" s="3"/>
      <c r="H1039" s="3"/>
      <c r="I1039" s="3"/>
      <c r="J1039" s="3"/>
      <c r="K1039" s="3"/>
      <c r="L1039" s="3"/>
      <c r="Q1039" s="72" t="s">
        <v>55</v>
      </c>
      <c r="R1039" s="72" t="s">
        <v>1906</v>
      </c>
      <c r="S1039" s="73">
        <v>73283</v>
      </c>
    </row>
    <row r="1040" spans="2:19">
      <c r="B1040" s="3"/>
      <c r="C1040" s="3"/>
      <c r="D1040" s="3"/>
      <c r="E1040" s="3"/>
      <c r="F1040" s="3"/>
      <c r="G1040" s="3"/>
      <c r="H1040" s="3"/>
      <c r="I1040" s="3"/>
      <c r="J1040" s="3"/>
      <c r="K1040" s="3"/>
      <c r="L1040" s="3"/>
      <c r="Q1040" s="72" t="s">
        <v>55</v>
      </c>
      <c r="R1040" s="72" t="s">
        <v>1907</v>
      </c>
      <c r="S1040" s="73">
        <v>73319</v>
      </c>
    </row>
    <row r="1041" spans="2:19">
      <c r="B1041" s="3"/>
      <c r="C1041" s="3"/>
      <c r="D1041" s="3"/>
      <c r="E1041" s="3"/>
      <c r="F1041" s="3"/>
      <c r="G1041" s="3"/>
      <c r="H1041" s="3"/>
      <c r="I1041" s="3"/>
      <c r="J1041" s="3"/>
      <c r="K1041" s="3"/>
      <c r="L1041" s="3"/>
      <c r="Q1041" s="72" t="s">
        <v>55</v>
      </c>
      <c r="R1041" s="72" t="s">
        <v>1908</v>
      </c>
      <c r="S1041" s="73">
        <v>73347</v>
      </c>
    </row>
    <row r="1042" spans="2:19">
      <c r="B1042" s="3"/>
      <c r="C1042" s="3"/>
      <c r="D1042" s="3"/>
      <c r="E1042" s="3"/>
      <c r="F1042" s="3"/>
      <c r="G1042" s="3"/>
      <c r="H1042" s="3"/>
      <c r="I1042" s="3"/>
      <c r="J1042" s="3"/>
      <c r="K1042" s="3"/>
      <c r="L1042" s="3"/>
      <c r="Q1042" s="72" t="s">
        <v>55</v>
      </c>
      <c r="R1042" s="72" t="s">
        <v>1909</v>
      </c>
      <c r="S1042" s="73">
        <v>73349</v>
      </c>
    </row>
    <row r="1043" spans="2:19">
      <c r="B1043" s="3"/>
      <c r="C1043" s="3"/>
      <c r="D1043" s="3"/>
      <c r="E1043" s="3"/>
      <c r="F1043" s="3"/>
      <c r="G1043" s="3"/>
      <c r="H1043" s="3"/>
      <c r="I1043" s="3"/>
      <c r="J1043" s="3"/>
      <c r="K1043" s="3"/>
      <c r="L1043" s="3"/>
      <c r="Q1043" s="72" t="s">
        <v>55</v>
      </c>
      <c r="R1043" s="72" t="s">
        <v>1910</v>
      </c>
      <c r="S1043" s="73">
        <v>73352</v>
      </c>
    </row>
    <row r="1044" spans="2:19">
      <c r="B1044" s="3"/>
      <c r="C1044" s="3"/>
      <c r="D1044" s="3"/>
      <c r="E1044" s="3"/>
      <c r="F1044" s="3"/>
      <c r="G1044" s="3"/>
      <c r="H1044" s="3"/>
      <c r="I1044" s="3"/>
      <c r="J1044" s="3"/>
      <c r="K1044" s="3"/>
      <c r="L1044" s="3"/>
      <c r="Q1044" s="72" t="s">
        <v>55</v>
      </c>
      <c r="R1044" s="72" t="s">
        <v>1911</v>
      </c>
      <c r="S1044" s="73">
        <v>73408</v>
      </c>
    </row>
    <row r="1045" spans="2:19">
      <c r="B1045" s="3"/>
      <c r="C1045" s="3"/>
      <c r="D1045" s="3"/>
      <c r="E1045" s="3"/>
      <c r="F1045" s="3"/>
      <c r="G1045" s="3"/>
      <c r="H1045" s="3"/>
      <c r="I1045" s="3"/>
      <c r="J1045" s="3"/>
      <c r="K1045" s="3"/>
      <c r="L1045" s="3"/>
      <c r="Q1045" s="72" t="s">
        <v>55</v>
      </c>
      <c r="R1045" s="72" t="s">
        <v>1912</v>
      </c>
      <c r="S1045" s="73">
        <v>73411</v>
      </c>
    </row>
    <row r="1046" spans="2:19">
      <c r="B1046" s="3"/>
      <c r="C1046" s="3"/>
      <c r="D1046" s="3"/>
      <c r="E1046" s="3"/>
      <c r="F1046" s="3"/>
      <c r="G1046" s="3"/>
      <c r="H1046" s="3"/>
      <c r="I1046" s="3"/>
      <c r="J1046" s="3"/>
      <c r="K1046" s="3"/>
      <c r="L1046" s="3"/>
      <c r="Q1046" s="72" t="s">
        <v>55</v>
      </c>
      <c r="R1046" s="72" t="s">
        <v>1913</v>
      </c>
      <c r="S1046" s="73">
        <v>73443</v>
      </c>
    </row>
    <row r="1047" spans="2:19">
      <c r="B1047" s="3"/>
      <c r="C1047" s="3"/>
      <c r="D1047" s="3"/>
      <c r="E1047" s="3"/>
      <c r="F1047" s="3"/>
      <c r="G1047" s="3"/>
      <c r="H1047" s="3"/>
      <c r="I1047" s="3"/>
      <c r="J1047" s="3"/>
      <c r="K1047" s="3"/>
      <c r="L1047" s="3"/>
      <c r="Q1047" s="72" t="s">
        <v>55</v>
      </c>
      <c r="R1047" s="72" t="s">
        <v>1914</v>
      </c>
      <c r="S1047" s="73">
        <v>73449</v>
      </c>
    </row>
    <row r="1048" spans="2:19">
      <c r="B1048" s="3"/>
      <c r="C1048" s="3"/>
      <c r="D1048" s="3"/>
      <c r="E1048" s="3"/>
      <c r="F1048" s="3"/>
      <c r="G1048" s="3"/>
      <c r="H1048" s="3"/>
      <c r="I1048" s="3"/>
      <c r="J1048" s="3"/>
      <c r="K1048" s="3"/>
      <c r="L1048" s="3"/>
      <c r="Q1048" s="72" t="s">
        <v>55</v>
      </c>
      <c r="R1048" s="72" t="s">
        <v>1915</v>
      </c>
      <c r="S1048" s="73">
        <v>73461</v>
      </c>
    </row>
    <row r="1049" spans="2:19">
      <c r="B1049" s="3"/>
      <c r="C1049" s="3"/>
      <c r="D1049" s="3"/>
      <c r="E1049" s="3"/>
      <c r="F1049" s="3"/>
      <c r="G1049" s="3"/>
      <c r="H1049" s="3"/>
      <c r="I1049" s="3"/>
      <c r="J1049" s="3"/>
      <c r="K1049" s="3"/>
      <c r="L1049" s="3"/>
      <c r="Q1049" s="72" t="s">
        <v>55</v>
      </c>
      <c r="R1049" s="72" t="s">
        <v>1916</v>
      </c>
      <c r="S1049" s="73">
        <v>73483</v>
      </c>
    </row>
    <row r="1050" spans="2:19">
      <c r="B1050" s="3"/>
      <c r="C1050" s="3"/>
      <c r="D1050" s="3"/>
      <c r="E1050" s="3"/>
      <c r="F1050" s="3"/>
      <c r="G1050" s="3"/>
      <c r="H1050" s="3"/>
      <c r="I1050" s="3"/>
      <c r="J1050" s="3"/>
      <c r="K1050" s="3"/>
      <c r="L1050" s="3"/>
      <c r="Q1050" s="72" t="s">
        <v>55</v>
      </c>
      <c r="R1050" s="72" t="s">
        <v>1917</v>
      </c>
      <c r="S1050" s="73">
        <v>73504</v>
      </c>
    </row>
    <row r="1051" spans="2:19">
      <c r="B1051" s="3"/>
      <c r="C1051" s="3"/>
      <c r="D1051" s="3"/>
      <c r="E1051" s="3"/>
      <c r="F1051" s="3"/>
      <c r="G1051" s="3"/>
      <c r="H1051" s="3"/>
      <c r="I1051" s="3"/>
      <c r="J1051" s="3"/>
      <c r="K1051" s="3"/>
      <c r="L1051" s="3"/>
      <c r="Q1051" s="72" t="s">
        <v>55</v>
      </c>
      <c r="R1051" s="72" t="s">
        <v>1918</v>
      </c>
      <c r="S1051" s="73">
        <v>73520</v>
      </c>
    </row>
    <row r="1052" spans="2:19">
      <c r="B1052" s="3"/>
      <c r="C1052" s="3"/>
      <c r="D1052" s="3"/>
      <c r="E1052" s="3"/>
      <c r="F1052" s="3"/>
      <c r="G1052" s="3"/>
      <c r="H1052" s="3"/>
      <c r="I1052" s="3"/>
      <c r="J1052" s="3"/>
      <c r="K1052" s="3"/>
      <c r="L1052" s="3"/>
      <c r="Q1052" s="72" t="s">
        <v>55</v>
      </c>
      <c r="R1052" s="72" t="s">
        <v>1919</v>
      </c>
      <c r="S1052" s="73">
        <v>73547</v>
      </c>
    </row>
    <row r="1053" spans="2:19">
      <c r="B1053" s="3"/>
      <c r="C1053" s="3"/>
      <c r="D1053" s="3"/>
      <c r="E1053" s="3"/>
      <c r="F1053" s="3"/>
      <c r="G1053" s="3"/>
      <c r="H1053" s="3"/>
      <c r="I1053" s="3"/>
      <c r="J1053" s="3"/>
      <c r="K1053" s="3"/>
      <c r="L1053" s="3"/>
      <c r="Q1053" s="72" t="s">
        <v>55</v>
      </c>
      <c r="R1053" s="72" t="s">
        <v>1920</v>
      </c>
      <c r="S1053" s="73">
        <v>73555</v>
      </c>
    </row>
    <row r="1054" spans="2:19">
      <c r="B1054" s="3"/>
      <c r="C1054" s="3"/>
      <c r="D1054" s="3"/>
      <c r="E1054" s="3"/>
      <c r="F1054" s="3"/>
      <c r="G1054" s="3"/>
      <c r="H1054" s="3"/>
      <c r="I1054" s="3"/>
      <c r="J1054" s="3"/>
      <c r="K1054" s="3"/>
      <c r="L1054" s="3"/>
      <c r="Q1054" s="72" t="s">
        <v>55</v>
      </c>
      <c r="R1054" s="72" t="s">
        <v>1921</v>
      </c>
      <c r="S1054" s="73">
        <v>73563</v>
      </c>
    </row>
    <row r="1055" spans="2:19">
      <c r="B1055" s="3"/>
      <c r="C1055" s="3"/>
      <c r="D1055" s="3"/>
      <c r="E1055" s="3"/>
      <c r="F1055" s="3"/>
      <c r="G1055" s="3"/>
      <c r="H1055" s="3"/>
      <c r="I1055" s="3"/>
      <c r="J1055" s="3"/>
      <c r="K1055" s="3"/>
      <c r="L1055" s="3"/>
      <c r="Q1055" s="72" t="s">
        <v>55</v>
      </c>
      <c r="R1055" s="72" t="s">
        <v>1922</v>
      </c>
      <c r="S1055" s="73">
        <v>73585</v>
      </c>
    </row>
    <row r="1056" spans="2:19">
      <c r="B1056" s="3"/>
      <c r="C1056" s="3"/>
      <c r="D1056" s="3"/>
      <c r="E1056" s="3"/>
      <c r="F1056" s="3"/>
      <c r="G1056" s="3"/>
      <c r="H1056" s="3"/>
      <c r="I1056" s="3"/>
      <c r="J1056" s="3"/>
      <c r="K1056" s="3"/>
      <c r="L1056" s="3"/>
      <c r="Q1056" s="72" t="s">
        <v>55</v>
      </c>
      <c r="R1056" s="72" t="s">
        <v>1923</v>
      </c>
      <c r="S1056" s="73">
        <v>73616</v>
      </c>
    </row>
    <row r="1057" spans="2:19">
      <c r="B1057" s="3"/>
      <c r="C1057" s="3"/>
      <c r="D1057" s="3"/>
      <c r="E1057" s="3"/>
      <c r="F1057" s="3"/>
      <c r="G1057" s="3"/>
      <c r="H1057" s="3"/>
      <c r="I1057" s="3"/>
      <c r="J1057" s="3"/>
      <c r="K1057" s="3"/>
      <c r="L1057" s="3"/>
      <c r="Q1057" s="72" t="s">
        <v>55</v>
      </c>
      <c r="R1057" s="72" t="s">
        <v>1924</v>
      </c>
      <c r="S1057" s="73">
        <v>73622</v>
      </c>
    </row>
    <row r="1058" spans="2:19">
      <c r="B1058" s="3"/>
      <c r="C1058" s="3"/>
      <c r="D1058" s="3"/>
      <c r="E1058" s="3"/>
      <c r="F1058" s="3"/>
      <c r="G1058" s="3"/>
      <c r="H1058" s="3"/>
      <c r="I1058" s="3"/>
      <c r="J1058" s="3"/>
      <c r="K1058" s="3"/>
      <c r="L1058" s="3"/>
      <c r="Q1058" s="72" t="s">
        <v>55</v>
      </c>
      <c r="R1058" s="72" t="s">
        <v>1925</v>
      </c>
      <c r="S1058" s="73">
        <v>73624</v>
      </c>
    </row>
    <row r="1059" spans="2:19">
      <c r="B1059" s="3"/>
      <c r="C1059" s="3"/>
      <c r="D1059" s="3"/>
      <c r="E1059" s="3"/>
      <c r="F1059" s="3"/>
      <c r="G1059" s="3"/>
      <c r="H1059" s="3"/>
      <c r="I1059" s="3"/>
      <c r="J1059" s="3"/>
      <c r="K1059" s="3"/>
      <c r="L1059" s="3"/>
      <c r="Q1059" s="72" t="s">
        <v>55</v>
      </c>
      <c r="R1059" s="72" t="s">
        <v>1926</v>
      </c>
      <c r="S1059" s="73">
        <v>73671</v>
      </c>
    </row>
    <row r="1060" spans="2:19">
      <c r="B1060" s="3"/>
      <c r="C1060" s="3"/>
      <c r="D1060" s="3"/>
      <c r="E1060" s="3"/>
      <c r="F1060" s="3"/>
      <c r="G1060" s="3"/>
      <c r="H1060" s="3"/>
      <c r="I1060" s="3"/>
      <c r="J1060" s="3"/>
      <c r="K1060" s="3"/>
      <c r="L1060" s="3"/>
      <c r="Q1060" s="72" t="s">
        <v>55</v>
      </c>
      <c r="R1060" s="72" t="s">
        <v>1927</v>
      </c>
      <c r="S1060" s="73">
        <v>73675</v>
      </c>
    </row>
    <row r="1061" spans="2:19">
      <c r="B1061" s="3"/>
      <c r="C1061" s="3"/>
      <c r="D1061" s="3"/>
      <c r="E1061" s="3"/>
      <c r="F1061" s="3"/>
      <c r="G1061" s="3"/>
      <c r="H1061" s="3"/>
      <c r="I1061" s="3"/>
      <c r="J1061" s="3"/>
      <c r="K1061" s="3"/>
      <c r="L1061" s="3"/>
      <c r="Q1061" s="72" t="s">
        <v>55</v>
      </c>
      <c r="R1061" s="72" t="s">
        <v>702</v>
      </c>
      <c r="S1061" s="73">
        <v>73678</v>
      </c>
    </row>
    <row r="1062" spans="2:19">
      <c r="B1062" s="3"/>
      <c r="C1062" s="3"/>
      <c r="D1062" s="3"/>
      <c r="E1062" s="3"/>
      <c r="F1062" s="3"/>
      <c r="G1062" s="3"/>
      <c r="H1062" s="3"/>
      <c r="I1062" s="3"/>
      <c r="J1062" s="3"/>
      <c r="K1062" s="3"/>
      <c r="L1062" s="3"/>
      <c r="Q1062" s="72" t="s">
        <v>55</v>
      </c>
      <c r="R1062" s="72" t="s">
        <v>1928</v>
      </c>
      <c r="S1062" s="73">
        <v>73686</v>
      </c>
    </row>
    <row r="1063" spans="2:19">
      <c r="B1063" s="3"/>
      <c r="C1063" s="3"/>
      <c r="D1063" s="3"/>
      <c r="E1063" s="3"/>
      <c r="F1063" s="3"/>
      <c r="G1063" s="3"/>
      <c r="H1063" s="3"/>
      <c r="I1063" s="3"/>
      <c r="J1063" s="3"/>
      <c r="K1063" s="3"/>
      <c r="L1063" s="3"/>
      <c r="Q1063" s="72" t="s">
        <v>55</v>
      </c>
      <c r="R1063" s="72" t="s">
        <v>1294</v>
      </c>
      <c r="S1063" s="73">
        <v>73770</v>
      </c>
    </row>
    <row r="1064" spans="2:19">
      <c r="B1064" s="3"/>
      <c r="C1064" s="3"/>
      <c r="D1064" s="3"/>
      <c r="E1064" s="3"/>
      <c r="F1064" s="3"/>
      <c r="G1064" s="3"/>
      <c r="H1064" s="3"/>
      <c r="I1064" s="3"/>
      <c r="J1064" s="3"/>
      <c r="K1064" s="3"/>
      <c r="L1064" s="3"/>
      <c r="Q1064" s="72" t="s">
        <v>55</v>
      </c>
      <c r="R1064" s="72" t="s">
        <v>1929</v>
      </c>
      <c r="S1064" s="73">
        <v>73854</v>
      </c>
    </row>
    <row r="1065" spans="2:19">
      <c r="B1065" s="3"/>
      <c r="C1065" s="3"/>
      <c r="D1065" s="3"/>
      <c r="E1065" s="3"/>
      <c r="F1065" s="3"/>
      <c r="G1065" s="3"/>
      <c r="H1065" s="3"/>
      <c r="I1065" s="3"/>
      <c r="J1065" s="3"/>
      <c r="K1065" s="3"/>
      <c r="L1065" s="3"/>
      <c r="Q1065" s="72" t="s">
        <v>55</v>
      </c>
      <c r="R1065" s="72" t="s">
        <v>1930</v>
      </c>
      <c r="S1065" s="73">
        <v>73861</v>
      </c>
    </row>
    <row r="1066" spans="2:19">
      <c r="B1066" s="3"/>
      <c r="C1066" s="3"/>
      <c r="D1066" s="3"/>
      <c r="E1066" s="3"/>
      <c r="F1066" s="3"/>
      <c r="G1066" s="3"/>
      <c r="H1066" s="3"/>
      <c r="I1066" s="3"/>
      <c r="J1066" s="3"/>
      <c r="K1066" s="3"/>
      <c r="L1066" s="3"/>
      <c r="Q1066" s="72" t="s">
        <v>55</v>
      </c>
      <c r="R1066" s="72" t="s">
        <v>1931</v>
      </c>
      <c r="S1066" s="73">
        <v>73870</v>
      </c>
    </row>
    <row r="1067" spans="2:19">
      <c r="B1067" s="3"/>
      <c r="C1067" s="3"/>
      <c r="D1067" s="3"/>
      <c r="E1067" s="3"/>
      <c r="F1067" s="3"/>
      <c r="G1067" s="3"/>
      <c r="H1067" s="3"/>
      <c r="I1067" s="3"/>
      <c r="J1067" s="3"/>
      <c r="K1067" s="3"/>
      <c r="L1067" s="3"/>
      <c r="Q1067" s="72" t="s">
        <v>55</v>
      </c>
      <c r="R1067" s="72" t="s">
        <v>1932</v>
      </c>
      <c r="S1067" s="73">
        <v>73873</v>
      </c>
    </row>
    <row r="1068" spans="2:19">
      <c r="B1068" s="3"/>
      <c r="C1068" s="3"/>
      <c r="D1068" s="3"/>
      <c r="E1068" s="3"/>
      <c r="F1068" s="3"/>
      <c r="G1068" s="3"/>
      <c r="H1068" s="3"/>
      <c r="I1068" s="3"/>
      <c r="J1068" s="3"/>
      <c r="K1068" s="3"/>
      <c r="L1068" s="3"/>
      <c r="Q1068" s="70" t="s">
        <v>1</v>
      </c>
      <c r="R1068" s="70" t="s">
        <v>1</v>
      </c>
      <c r="S1068" s="71">
        <v>76000</v>
      </c>
    </row>
    <row r="1069" spans="2:19">
      <c r="B1069" s="3"/>
      <c r="C1069" s="3"/>
      <c r="D1069" s="3"/>
      <c r="E1069" s="3"/>
      <c r="F1069" s="3"/>
      <c r="G1069" s="3"/>
      <c r="H1069" s="3"/>
      <c r="I1069" s="3"/>
      <c r="J1069" s="3"/>
      <c r="K1069" s="3"/>
      <c r="L1069" s="3"/>
      <c r="Q1069" s="72" t="s">
        <v>1</v>
      </c>
      <c r="R1069" s="72" t="s">
        <v>1933</v>
      </c>
      <c r="S1069" s="73">
        <v>76001</v>
      </c>
    </row>
    <row r="1070" spans="2:19">
      <c r="B1070" s="3"/>
      <c r="C1070" s="3"/>
      <c r="D1070" s="3"/>
      <c r="E1070" s="3"/>
      <c r="F1070" s="3"/>
      <c r="G1070" s="3"/>
      <c r="H1070" s="3"/>
      <c r="I1070" s="3"/>
      <c r="J1070" s="3"/>
      <c r="K1070" s="3"/>
      <c r="L1070" s="3"/>
      <c r="Q1070" s="72" t="s">
        <v>1</v>
      </c>
      <c r="R1070" s="72" t="s">
        <v>1934</v>
      </c>
      <c r="S1070" s="73">
        <v>76020</v>
      </c>
    </row>
    <row r="1071" spans="2:19">
      <c r="B1071" s="3"/>
      <c r="C1071" s="3"/>
      <c r="D1071" s="3"/>
      <c r="E1071" s="3"/>
      <c r="F1071" s="3"/>
      <c r="G1071" s="3"/>
      <c r="H1071" s="3"/>
      <c r="I1071" s="3"/>
      <c r="J1071" s="3"/>
      <c r="K1071" s="3"/>
      <c r="L1071" s="3"/>
      <c r="Q1071" s="72" t="s">
        <v>1</v>
      </c>
      <c r="R1071" s="72" t="s">
        <v>1935</v>
      </c>
      <c r="S1071" s="73">
        <v>76036</v>
      </c>
    </row>
    <row r="1072" spans="2:19">
      <c r="B1072" s="3"/>
      <c r="C1072" s="3"/>
      <c r="D1072" s="3"/>
      <c r="E1072" s="3"/>
      <c r="F1072" s="3"/>
      <c r="G1072" s="3"/>
      <c r="H1072" s="3"/>
      <c r="I1072" s="3"/>
      <c r="J1072" s="3"/>
      <c r="K1072" s="3"/>
      <c r="L1072" s="3"/>
      <c r="Q1072" s="72" t="s">
        <v>1</v>
      </c>
      <c r="R1072" s="72" t="s">
        <v>1936</v>
      </c>
      <c r="S1072" s="73">
        <v>76041</v>
      </c>
    </row>
    <row r="1073" spans="2:19">
      <c r="B1073" s="3"/>
      <c r="C1073" s="3"/>
      <c r="D1073" s="3"/>
      <c r="E1073" s="3"/>
      <c r="F1073" s="3"/>
      <c r="G1073" s="3"/>
      <c r="H1073" s="3"/>
      <c r="I1073" s="3"/>
      <c r="J1073" s="3"/>
      <c r="K1073" s="3"/>
      <c r="L1073" s="3"/>
      <c r="Q1073" s="72" t="s">
        <v>1</v>
      </c>
      <c r="R1073" s="72" t="s">
        <v>434</v>
      </c>
      <c r="S1073" s="73">
        <v>76054</v>
      </c>
    </row>
    <row r="1074" spans="2:19">
      <c r="B1074" s="3"/>
      <c r="C1074" s="3"/>
      <c r="D1074" s="3"/>
      <c r="E1074" s="3"/>
      <c r="F1074" s="3"/>
      <c r="G1074" s="3"/>
      <c r="H1074" s="3"/>
      <c r="I1074" s="3"/>
      <c r="J1074" s="3"/>
      <c r="K1074" s="3"/>
      <c r="L1074" s="3"/>
      <c r="Q1074" s="72" t="s">
        <v>1</v>
      </c>
      <c r="R1074" s="72" t="s">
        <v>30</v>
      </c>
      <c r="S1074" s="73">
        <v>76100</v>
      </c>
    </row>
    <row r="1075" spans="2:19">
      <c r="B1075" s="3"/>
      <c r="C1075" s="3"/>
      <c r="D1075" s="3"/>
      <c r="E1075" s="3"/>
      <c r="F1075" s="3"/>
      <c r="G1075" s="3"/>
      <c r="H1075" s="3"/>
      <c r="I1075" s="3"/>
      <c r="J1075" s="3"/>
      <c r="K1075" s="3"/>
      <c r="L1075" s="3"/>
      <c r="Q1075" s="72" t="s">
        <v>1</v>
      </c>
      <c r="R1075" s="72" t="s">
        <v>1937</v>
      </c>
      <c r="S1075" s="73">
        <v>76109</v>
      </c>
    </row>
    <row r="1076" spans="2:19">
      <c r="B1076" s="3"/>
      <c r="C1076" s="3"/>
      <c r="D1076" s="3"/>
      <c r="E1076" s="3"/>
      <c r="F1076" s="3"/>
      <c r="G1076" s="3"/>
      <c r="H1076" s="3"/>
      <c r="I1076" s="3"/>
      <c r="J1076" s="3"/>
      <c r="K1076" s="3"/>
      <c r="L1076" s="3"/>
      <c r="Q1076" s="72" t="s">
        <v>1</v>
      </c>
      <c r="R1076" s="72" t="s">
        <v>1938</v>
      </c>
      <c r="S1076" s="73">
        <v>76111</v>
      </c>
    </row>
    <row r="1077" spans="2:19">
      <c r="B1077" s="3"/>
      <c r="C1077" s="3"/>
      <c r="D1077" s="3"/>
      <c r="E1077" s="3"/>
      <c r="F1077" s="3"/>
      <c r="G1077" s="3"/>
      <c r="H1077" s="3"/>
      <c r="I1077" s="3"/>
      <c r="J1077" s="3"/>
      <c r="K1077" s="3"/>
      <c r="L1077" s="3"/>
      <c r="Q1077" s="72" t="s">
        <v>1</v>
      </c>
      <c r="R1077" s="72" t="s">
        <v>1939</v>
      </c>
      <c r="S1077" s="73">
        <v>76113</v>
      </c>
    </row>
    <row r="1078" spans="2:19">
      <c r="B1078" s="3"/>
      <c r="C1078" s="3"/>
      <c r="D1078" s="3"/>
      <c r="E1078" s="3"/>
      <c r="F1078" s="3"/>
      <c r="G1078" s="3"/>
      <c r="H1078" s="3"/>
      <c r="I1078" s="3"/>
      <c r="J1078" s="3"/>
      <c r="K1078" s="3"/>
      <c r="L1078" s="3"/>
      <c r="Q1078" s="72" t="s">
        <v>1</v>
      </c>
      <c r="R1078" s="72" t="s">
        <v>1940</v>
      </c>
      <c r="S1078" s="73">
        <v>76122</v>
      </c>
    </row>
    <row r="1079" spans="2:19">
      <c r="B1079" s="3"/>
      <c r="C1079" s="3"/>
      <c r="D1079" s="3"/>
      <c r="E1079" s="3"/>
      <c r="F1079" s="3"/>
      <c r="G1079" s="3"/>
      <c r="H1079" s="3"/>
      <c r="I1079" s="3"/>
      <c r="J1079" s="3"/>
      <c r="K1079" s="3"/>
      <c r="L1079" s="3"/>
      <c r="Q1079" s="72" t="s">
        <v>1</v>
      </c>
      <c r="R1079" s="72" t="s">
        <v>1941</v>
      </c>
      <c r="S1079" s="73">
        <v>76126</v>
      </c>
    </row>
    <row r="1080" spans="2:19">
      <c r="B1080" s="3"/>
      <c r="C1080" s="3"/>
      <c r="D1080" s="3"/>
      <c r="E1080" s="3"/>
      <c r="F1080" s="3"/>
      <c r="G1080" s="3"/>
      <c r="H1080" s="3"/>
      <c r="I1080" s="3"/>
      <c r="J1080" s="3"/>
      <c r="K1080" s="3"/>
      <c r="L1080" s="3"/>
      <c r="Q1080" s="72" t="s">
        <v>1</v>
      </c>
      <c r="R1080" s="72" t="s">
        <v>770</v>
      </c>
      <c r="S1080" s="73">
        <v>76130</v>
      </c>
    </row>
    <row r="1081" spans="2:19">
      <c r="B1081" s="3"/>
      <c r="C1081" s="3"/>
      <c r="D1081" s="3"/>
      <c r="E1081" s="3"/>
      <c r="F1081" s="3"/>
      <c r="G1081" s="3"/>
      <c r="H1081" s="3"/>
      <c r="I1081" s="3"/>
      <c r="J1081" s="3"/>
      <c r="K1081" s="3"/>
      <c r="L1081" s="3"/>
      <c r="Q1081" s="72" t="s">
        <v>1</v>
      </c>
      <c r="R1081" s="72" t="s">
        <v>1942</v>
      </c>
      <c r="S1081" s="73">
        <v>76147</v>
      </c>
    </row>
    <row r="1082" spans="2:19">
      <c r="B1082" s="3"/>
      <c r="C1082" s="3"/>
      <c r="D1082" s="3"/>
      <c r="E1082" s="3"/>
      <c r="F1082" s="3"/>
      <c r="G1082" s="3"/>
      <c r="H1082" s="3"/>
      <c r="I1082" s="3"/>
      <c r="J1082" s="3"/>
      <c r="K1082" s="3"/>
      <c r="L1082" s="3"/>
      <c r="Q1082" s="72" t="s">
        <v>1</v>
      </c>
      <c r="R1082" s="72" t="s">
        <v>1943</v>
      </c>
      <c r="S1082" s="73">
        <v>76233</v>
      </c>
    </row>
    <row r="1083" spans="2:19">
      <c r="B1083" s="3"/>
      <c r="C1083" s="3"/>
      <c r="D1083" s="3"/>
      <c r="E1083" s="3"/>
      <c r="F1083" s="3"/>
      <c r="G1083" s="3"/>
      <c r="H1083" s="3"/>
      <c r="I1083" s="3"/>
      <c r="J1083" s="3"/>
      <c r="K1083" s="3"/>
      <c r="L1083" s="3"/>
      <c r="Q1083" s="72" t="s">
        <v>1</v>
      </c>
      <c r="R1083" s="72" t="s">
        <v>1944</v>
      </c>
      <c r="S1083" s="73">
        <v>76243</v>
      </c>
    </row>
    <row r="1084" spans="2:19">
      <c r="B1084" s="3"/>
      <c r="C1084" s="3"/>
      <c r="D1084" s="3"/>
      <c r="E1084" s="3"/>
      <c r="F1084" s="3"/>
      <c r="G1084" s="3"/>
      <c r="H1084" s="3"/>
      <c r="I1084" s="3"/>
      <c r="J1084" s="3"/>
      <c r="K1084" s="3"/>
      <c r="L1084" s="3"/>
      <c r="Q1084" s="72" t="s">
        <v>1</v>
      </c>
      <c r="R1084" s="72" t="s">
        <v>1945</v>
      </c>
      <c r="S1084" s="73">
        <v>76246</v>
      </c>
    </row>
    <row r="1085" spans="2:19">
      <c r="B1085" s="3"/>
      <c r="C1085" s="3"/>
      <c r="D1085" s="3"/>
      <c r="E1085" s="3"/>
      <c r="F1085" s="3"/>
      <c r="G1085" s="3"/>
      <c r="H1085" s="3"/>
      <c r="I1085" s="3"/>
      <c r="J1085" s="3"/>
      <c r="K1085" s="3"/>
      <c r="L1085" s="3"/>
      <c r="Q1085" s="72" t="s">
        <v>1</v>
      </c>
      <c r="R1085" s="72" t="s">
        <v>1946</v>
      </c>
      <c r="S1085" s="73">
        <v>76248</v>
      </c>
    </row>
    <row r="1086" spans="2:19">
      <c r="B1086" s="3"/>
      <c r="C1086" s="3"/>
      <c r="D1086" s="3"/>
      <c r="E1086" s="3"/>
      <c r="F1086" s="3"/>
      <c r="G1086" s="3"/>
      <c r="H1086" s="3"/>
      <c r="I1086" s="3"/>
      <c r="J1086" s="3"/>
      <c r="K1086" s="3"/>
      <c r="L1086" s="3"/>
      <c r="Q1086" s="72" t="s">
        <v>1</v>
      </c>
      <c r="R1086" s="72" t="s">
        <v>1947</v>
      </c>
      <c r="S1086" s="73">
        <v>76250</v>
      </c>
    </row>
    <row r="1087" spans="2:19">
      <c r="B1087" s="3"/>
      <c r="C1087" s="3"/>
      <c r="D1087" s="3"/>
      <c r="E1087" s="3"/>
      <c r="F1087" s="3"/>
      <c r="G1087" s="3"/>
      <c r="H1087" s="3"/>
      <c r="I1087" s="3"/>
      <c r="J1087" s="3"/>
      <c r="K1087" s="3"/>
      <c r="L1087" s="3"/>
      <c r="Q1087" s="72" t="s">
        <v>1</v>
      </c>
      <c r="R1087" s="72" t="s">
        <v>1948</v>
      </c>
      <c r="S1087" s="73">
        <v>76275</v>
      </c>
    </row>
    <row r="1088" spans="2:19">
      <c r="B1088" s="3"/>
      <c r="C1088" s="3"/>
      <c r="D1088" s="3"/>
      <c r="E1088" s="3"/>
      <c r="F1088" s="3"/>
      <c r="G1088" s="3"/>
      <c r="H1088" s="3"/>
      <c r="I1088" s="3"/>
      <c r="J1088" s="3"/>
      <c r="K1088" s="3"/>
      <c r="L1088" s="3"/>
      <c r="Q1088" s="72" t="s">
        <v>1</v>
      </c>
      <c r="R1088" s="72" t="s">
        <v>1949</v>
      </c>
      <c r="S1088" s="73">
        <v>76306</v>
      </c>
    </row>
    <row r="1089" spans="2:19">
      <c r="B1089" s="3"/>
      <c r="C1089" s="3"/>
      <c r="D1089" s="3"/>
      <c r="E1089" s="3"/>
      <c r="F1089" s="3"/>
      <c r="G1089" s="3"/>
      <c r="H1089" s="3"/>
      <c r="I1089" s="3"/>
      <c r="J1089" s="3"/>
      <c r="K1089" s="3"/>
      <c r="L1089" s="3"/>
      <c r="Q1089" s="72" t="s">
        <v>1</v>
      </c>
      <c r="R1089" s="72" t="s">
        <v>1950</v>
      </c>
      <c r="S1089" s="73">
        <v>76318</v>
      </c>
    </row>
    <row r="1090" spans="2:19">
      <c r="B1090" s="3"/>
      <c r="C1090" s="3"/>
      <c r="D1090" s="3"/>
      <c r="E1090" s="3"/>
      <c r="F1090" s="3"/>
      <c r="G1090" s="3"/>
      <c r="H1090" s="3"/>
      <c r="I1090" s="3"/>
      <c r="J1090" s="3"/>
      <c r="K1090" s="3"/>
      <c r="L1090" s="3"/>
      <c r="Q1090" s="72" t="s">
        <v>1</v>
      </c>
      <c r="R1090" s="72" t="s">
        <v>1951</v>
      </c>
      <c r="S1090" s="73">
        <v>76364</v>
      </c>
    </row>
    <row r="1091" spans="2:19">
      <c r="B1091" s="3"/>
      <c r="C1091" s="3"/>
      <c r="D1091" s="3"/>
      <c r="E1091" s="3"/>
      <c r="F1091" s="3"/>
      <c r="G1091" s="3"/>
      <c r="H1091" s="3"/>
      <c r="I1091" s="3"/>
      <c r="J1091" s="3"/>
      <c r="K1091" s="3"/>
      <c r="L1091" s="3"/>
      <c r="Q1091" s="72" t="s">
        <v>1</v>
      </c>
      <c r="R1091" s="72" t="s">
        <v>1952</v>
      </c>
      <c r="S1091" s="73">
        <v>76377</v>
      </c>
    </row>
    <row r="1092" spans="2:19">
      <c r="B1092" s="3"/>
      <c r="C1092" s="3"/>
      <c r="D1092" s="3"/>
      <c r="E1092" s="3"/>
      <c r="F1092" s="3"/>
      <c r="G1092" s="3"/>
      <c r="H1092" s="3"/>
      <c r="I1092" s="3"/>
      <c r="J1092" s="3"/>
      <c r="K1092" s="3"/>
      <c r="L1092" s="3"/>
      <c r="Q1092" s="72" t="s">
        <v>1</v>
      </c>
      <c r="R1092" s="72" t="s">
        <v>624</v>
      </c>
      <c r="S1092" s="73">
        <v>76400</v>
      </c>
    </row>
    <row r="1093" spans="2:19">
      <c r="B1093" s="3"/>
      <c r="C1093" s="3"/>
      <c r="D1093" s="3"/>
      <c r="E1093" s="3"/>
      <c r="F1093" s="3"/>
      <c r="G1093" s="3"/>
      <c r="H1093" s="3"/>
      <c r="I1093" s="3"/>
      <c r="J1093" s="3"/>
      <c r="K1093" s="3"/>
      <c r="L1093" s="3"/>
      <c r="Q1093" s="72" t="s">
        <v>1</v>
      </c>
      <c r="R1093" s="72" t="s">
        <v>993</v>
      </c>
      <c r="S1093" s="73">
        <v>76403</v>
      </c>
    </row>
    <row r="1094" spans="2:19">
      <c r="B1094" s="3"/>
      <c r="C1094" s="3"/>
      <c r="D1094" s="3"/>
      <c r="E1094" s="3"/>
      <c r="F1094" s="3"/>
      <c r="G1094" s="3"/>
      <c r="H1094" s="3"/>
      <c r="I1094" s="3"/>
      <c r="J1094" s="3"/>
      <c r="K1094" s="3"/>
      <c r="L1094" s="3"/>
      <c r="Q1094" s="72" t="s">
        <v>1</v>
      </c>
      <c r="R1094" s="72" t="s">
        <v>1953</v>
      </c>
      <c r="S1094" s="73">
        <v>76497</v>
      </c>
    </row>
    <row r="1095" spans="2:19">
      <c r="B1095" s="3"/>
      <c r="C1095" s="3"/>
      <c r="D1095" s="3"/>
      <c r="E1095" s="3"/>
      <c r="F1095" s="3"/>
      <c r="G1095" s="3"/>
      <c r="H1095" s="3"/>
      <c r="I1095" s="3"/>
      <c r="J1095" s="3"/>
      <c r="K1095" s="3"/>
      <c r="L1095" s="3"/>
      <c r="Q1095" s="72" t="s">
        <v>1</v>
      </c>
      <c r="R1095" s="72" t="s">
        <v>19</v>
      </c>
      <c r="S1095" s="73">
        <v>76520</v>
      </c>
    </row>
    <row r="1096" spans="2:19">
      <c r="B1096" s="3"/>
      <c r="C1096" s="3"/>
      <c r="D1096" s="3"/>
      <c r="E1096" s="3"/>
      <c r="F1096" s="3"/>
      <c r="G1096" s="3"/>
      <c r="H1096" s="3"/>
      <c r="I1096" s="3"/>
      <c r="J1096" s="3"/>
      <c r="K1096" s="3"/>
      <c r="L1096" s="3"/>
      <c r="Q1096" s="72" t="s">
        <v>1</v>
      </c>
      <c r="R1096" s="72" t="s">
        <v>1954</v>
      </c>
      <c r="S1096" s="73">
        <v>76563</v>
      </c>
    </row>
    <row r="1097" spans="2:19">
      <c r="B1097" s="3"/>
      <c r="C1097" s="3"/>
      <c r="D1097" s="3"/>
      <c r="E1097" s="3"/>
      <c r="F1097" s="3"/>
      <c r="G1097" s="3"/>
      <c r="H1097" s="3"/>
      <c r="I1097" s="3"/>
      <c r="J1097" s="3"/>
      <c r="K1097" s="3"/>
      <c r="L1097" s="3"/>
      <c r="Q1097" s="72" t="s">
        <v>1</v>
      </c>
      <c r="R1097" s="72" t="s">
        <v>1674</v>
      </c>
      <c r="S1097" s="73">
        <v>76606</v>
      </c>
    </row>
    <row r="1098" spans="2:19">
      <c r="B1098" s="3"/>
      <c r="C1098" s="3"/>
      <c r="D1098" s="3"/>
      <c r="E1098" s="3"/>
      <c r="F1098" s="3"/>
      <c r="G1098" s="3"/>
      <c r="H1098" s="3"/>
      <c r="I1098" s="3"/>
      <c r="J1098" s="3"/>
      <c r="K1098" s="3"/>
      <c r="L1098" s="3"/>
      <c r="Q1098" s="72" t="s">
        <v>1</v>
      </c>
      <c r="R1098" s="72" t="s">
        <v>1955</v>
      </c>
      <c r="S1098" s="73">
        <v>76616</v>
      </c>
    </row>
    <row r="1099" spans="2:19">
      <c r="B1099" s="3"/>
      <c r="C1099" s="3"/>
      <c r="D1099" s="3"/>
      <c r="E1099" s="3"/>
      <c r="F1099" s="3"/>
      <c r="G1099" s="3"/>
      <c r="H1099" s="3"/>
      <c r="I1099" s="3"/>
      <c r="J1099" s="3"/>
      <c r="K1099" s="3"/>
      <c r="L1099" s="3"/>
      <c r="Q1099" s="72" t="s">
        <v>1</v>
      </c>
      <c r="R1099" s="72" t="s">
        <v>1956</v>
      </c>
      <c r="S1099" s="73">
        <v>76622</v>
      </c>
    </row>
    <row r="1100" spans="2:19">
      <c r="B1100" s="3"/>
      <c r="C1100" s="3"/>
      <c r="D1100" s="3"/>
      <c r="E1100" s="3"/>
      <c r="F1100" s="3"/>
      <c r="G1100" s="3"/>
      <c r="H1100" s="3"/>
      <c r="I1100" s="3"/>
      <c r="J1100" s="3"/>
      <c r="K1100" s="3"/>
      <c r="L1100" s="3"/>
      <c r="Q1100" s="72" t="s">
        <v>1</v>
      </c>
      <c r="R1100" s="72" t="s">
        <v>704</v>
      </c>
      <c r="S1100" s="73">
        <v>76670</v>
      </c>
    </row>
    <row r="1101" spans="2:19">
      <c r="B1101" s="3"/>
      <c r="C1101" s="3"/>
      <c r="D1101" s="3"/>
      <c r="E1101" s="3"/>
      <c r="F1101" s="3"/>
      <c r="G1101" s="3"/>
      <c r="H1101" s="3"/>
      <c r="I1101" s="3"/>
      <c r="J1101" s="3"/>
      <c r="K1101" s="3"/>
      <c r="L1101" s="3"/>
      <c r="Q1101" s="72" t="s">
        <v>1</v>
      </c>
      <c r="R1101" s="72" t="s">
        <v>1957</v>
      </c>
      <c r="S1101" s="73">
        <v>76736</v>
      </c>
    </row>
    <row r="1102" spans="2:19">
      <c r="B1102" s="3"/>
      <c r="C1102" s="3"/>
      <c r="D1102" s="3"/>
      <c r="E1102" s="3"/>
      <c r="F1102" s="3"/>
      <c r="G1102" s="3"/>
      <c r="H1102" s="3"/>
      <c r="I1102" s="3"/>
      <c r="J1102" s="3"/>
      <c r="K1102" s="3"/>
      <c r="L1102" s="3"/>
      <c r="Q1102" s="72" t="s">
        <v>1</v>
      </c>
      <c r="R1102" s="72" t="s">
        <v>1958</v>
      </c>
      <c r="S1102" s="73">
        <v>76823</v>
      </c>
    </row>
    <row r="1103" spans="2:19">
      <c r="B1103" s="3"/>
      <c r="C1103" s="3"/>
      <c r="D1103" s="3"/>
      <c r="E1103" s="3"/>
      <c r="F1103" s="3"/>
      <c r="G1103" s="3"/>
      <c r="H1103" s="3"/>
      <c r="I1103" s="3"/>
      <c r="J1103" s="3"/>
      <c r="K1103" s="3"/>
      <c r="L1103" s="3"/>
      <c r="Q1103" s="72" t="s">
        <v>1</v>
      </c>
      <c r="R1103" s="72" t="s">
        <v>1959</v>
      </c>
      <c r="S1103" s="73">
        <v>76828</v>
      </c>
    </row>
    <row r="1104" spans="2:19">
      <c r="B1104" s="3"/>
      <c r="C1104" s="3"/>
      <c r="D1104" s="3"/>
      <c r="E1104" s="3"/>
      <c r="F1104" s="3"/>
      <c r="G1104" s="3"/>
      <c r="H1104" s="3"/>
      <c r="I1104" s="3"/>
      <c r="J1104" s="3"/>
      <c r="K1104" s="3"/>
      <c r="L1104" s="3"/>
      <c r="Q1104" s="72" t="s">
        <v>1</v>
      </c>
      <c r="R1104" s="72" t="s">
        <v>1960</v>
      </c>
      <c r="S1104" s="73">
        <v>76834</v>
      </c>
    </row>
    <row r="1105" spans="2:19">
      <c r="B1105" s="3"/>
      <c r="C1105" s="3"/>
      <c r="D1105" s="3"/>
      <c r="E1105" s="3"/>
      <c r="F1105" s="3"/>
      <c r="G1105" s="3"/>
      <c r="H1105" s="3"/>
      <c r="I1105" s="3"/>
      <c r="J1105" s="3"/>
      <c r="K1105" s="3"/>
      <c r="L1105" s="3"/>
      <c r="Q1105" s="72" t="s">
        <v>1</v>
      </c>
      <c r="R1105" s="72" t="s">
        <v>1961</v>
      </c>
      <c r="S1105" s="73">
        <v>76845</v>
      </c>
    </row>
    <row r="1106" spans="2:19">
      <c r="B1106" s="3"/>
      <c r="C1106" s="3"/>
      <c r="D1106" s="3"/>
      <c r="E1106" s="3"/>
      <c r="F1106" s="3"/>
      <c r="G1106" s="3"/>
      <c r="H1106" s="3"/>
      <c r="I1106" s="3"/>
      <c r="J1106" s="3"/>
      <c r="K1106" s="3"/>
      <c r="L1106" s="3"/>
      <c r="Q1106" s="72" t="s">
        <v>1</v>
      </c>
      <c r="R1106" s="72" t="s">
        <v>1962</v>
      </c>
      <c r="S1106" s="73">
        <v>76863</v>
      </c>
    </row>
    <row r="1107" spans="2:19">
      <c r="B1107" s="3"/>
      <c r="C1107" s="3"/>
      <c r="D1107" s="3"/>
      <c r="E1107" s="3"/>
      <c r="F1107" s="3"/>
      <c r="G1107" s="3"/>
      <c r="H1107" s="3"/>
      <c r="I1107" s="3"/>
      <c r="J1107" s="3"/>
      <c r="K1107" s="3"/>
      <c r="L1107" s="3"/>
      <c r="Q1107" s="72" t="s">
        <v>1</v>
      </c>
      <c r="R1107" s="72" t="s">
        <v>1963</v>
      </c>
      <c r="S1107" s="73">
        <v>76869</v>
      </c>
    </row>
    <row r="1108" spans="2:19">
      <c r="B1108" s="3"/>
      <c r="C1108" s="3"/>
      <c r="D1108" s="3"/>
      <c r="E1108" s="3"/>
      <c r="F1108" s="3"/>
      <c r="G1108" s="3"/>
      <c r="H1108" s="3"/>
      <c r="I1108" s="3"/>
      <c r="J1108" s="3"/>
      <c r="K1108" s="3"/>
      <c r="L1108" s="3"/>
      <c r="Q1108" s="72" t="s">
        <v>1</v>
      </c>
      <c r="R1108" s="72" t="s">
        <v>1964</v>
      </c>
      <c r="S1108" s="73">
        <v>76890</v>
      </c>
    </row>
    <row r="1109" spans="2:19">
      <c r="B1109" s="3"/>
      <c r="C1109" s="3"/>
      <c r="D1109" s="3"/>
      <c r="E1109" s="3"/>
      <c r="F1109" s="3"/>
      <c r="G1109" s="3"/>
      <c r="H1109" s="3"/>
      <c r="I1109" s="3"/>
      <c r="J1109" s="3"/>
      <c r="K1109" s="3"/>
      <c r="L1109" s="3"/>
      <c r="Q1109" s="72" t="s">
        <v>1</v>
      </c>
      <c r="R1109" s="72" t="s">
        <v>1965</v>
      </c>
      <c r="S1109" s="73">
        <v>76892</v>
      </c>
    </row>
    <row r="1110" spans="2:19">
      <c r="B1110" s="3"/>
      <c r="C1110" s="3"/>
      <c r="D1110" s="3"/>
      <c r="E1110" s="3"/>
      <c r="F1110" s="3"/>
      <c r="G1110" s="3"/>
      <c r="H1110" s="3"/>
      <c r="I1110" s="3"/>
      <c r="J1110" s="3"/>
      <c r="K1110" s="3"/>
      <c r="L1110" s="3"/>
      <c r="Q1110" s="72" t="s">
        <v>1</v>
      </c>
      <c r="R1110" s="72" t="s">
        <v>1966</v>
      </c>
      <c r="S1110" s="73">
        <v>76895</v>
      </c>
    </row>
    <row r="1111" spans="2:19">
      <c r="B1111" s="3"/>
      <c r="C1111" s="3"/>
      <c r="D1111" s="3"/>
      <c r="E1111" s="3"/>
      <c r="F1111" s="3"/>
      <c r="G1111" s="3"/>
      <c r="H1111" s="3"/>
      <c r="I1111" s="3"/>
      <c r="J1111" s="3"/>
      <c r="K1111" s="3"/>
      <c r="L1111" s="3"/>
      <c r="Q1111" s="70" t="s">
        <v>28</v>
      </c>
      <c r="R1111" s="70" t="s">
        <v>28</v>
      </c>
      <c r="S1111" s="71">
        <v>81000</v>
      </c>
    </row>
    <row r="1112" spans="2:19">
      <c r="B1112" s="3"/>
      <c r="C1112" s="3"/>
      <c r="D1112" s="3"/>
      <c r="E1112" s="3"/>
      <c r="F1112" s="3"/>
      <c r="G1112" s="3"/>
      <c r="H1112" s="3"/>
      <c r="I1112" s="3"/>
      <c r="J1112" s="3"/>
      <c r="K1112" s="3"/>
      <c r="L1112" s="3"/>
      <c r="Q1112" s="72" t="s">
        <v>28</v>
      </c>
      <c r="R1112" s="72" t="s">
        <v>28</v>
      </c>
      <c r="S1112" s="73">
        <v>81001</v>
      </c>
    </row>
    <row r="1113" spans="2:19">
      <c r="B1113" s="3"/>
      <c r="C1113" s="3"/>
      <c r="D1113" s="3"/>
      <c r="E1113" s="3"/>
      <c r="F1113" s="3"/>
      <c r="G1113" s="3"/>
      <c r="H1113" s="3"/>
      <c r="I1113" s="3"/>
      <c r="J1113" s="3"/>
      <c r="K1113" s="3"/>
      <c r="L1113" s="3"/>
      <c r="Q1113" s="72" t="s">
        <v>28</v>
      </c>
      <c r="R1113" s="72" t="s">
        <v>1967</v>
      </c>
      <c r="S1113" s="73">
        <v>81065</v>
      </c>
    </row>
    <row r="1114" spans="2:19">
      <c r="B1114" s="3"/>
      <c r="C1114" s="3"/>
      <c r="D1114" s="3"/>
      <c r="E1114" s="3"/>
      <c r="F1114" s="3"/>
      <c r="G1114" s="3"/>
      <c r="H1114" s="3"/>
      <c r="I1114" s="3"/>
      <c r="J1114" s="3"/>
      <c r="K1114" s="3"/>
      <c r="L1114" s="3"/>
      <c r="Q1114" s="72" t="s">
        <v>28</v>
      </c>
      <c r="R1114" s="72" t="s">
        <v>1968</v>
      </c>
      <c r="S1114" s="73">
        <v>81220</v>
      </c>
    </row>
    <row r="1115" spans="2:19">
      <c r="B1115" s="3"/>
      <c r="C1115" s="3"/>
      <c r="D1115" s="3"/>
      <c r="E1115" s="3"/>
      <c r="F1115" s="3"/>
      <c r="G1115" s="3"/>
      <c r="H1115" s="3"/>
      <c r="I1115" s="3"/>
      <c r="J1115" s="3"/>
      <c r="K1115" s="3"/>
      <c r="L1115" s="3"/>
      <c r="Q1115" s="72" t="s">
        <v>28</v>
      </c>
      <c r="R1115" s="72" t="s">
        <v>1969</v>
      </c>
      <c r="S1115" s="73">
        <v>81300</v>
      </c>
    </row>
    <row r="1116" spans="2:19">
      <c r="B1116" s="3"/>
      <c r="C1116" s="3"/>
      <c r="D1116" s="3"/>
      <c r="E1116" s="3"/>
      <c r="F1116" s="3"/>
      <c r="G1116" s="3"/>
      <c r="H1116" s="3"/>
      <c r="I1116" s="3"/>
      <c r="J1116" s="3"/>
      <c r="K1116" s="3"/>
      <c r="L1116" s="3"/>
      <c r="Q1116" s="72" t="s">
        <v>28</v>
      </c>
      <c r="R1116" s="72" t="s">
        <v>1970</v>
      </c>
      <c r="S1116" s="73">
        <v>81591</v>
      </c>
    </row>
    <row r="1117" spans="2:19">
      <c r="B1117" s="3"/>
      <c r="C1117" s="3"/>
      <c r="D1117" s="3"/>
      <c r="E1117" s="3"/>
      <c r="F1117" s="3"/>
      <c r="G1117" s="3"/>
      <c r="H1117" s="3"/>
      <c r="I1117" s="3"/>
      <c r="J1117" s="3"/>
      <c r="K1117" s="3"/>
      <c r="L1117" s="3"/>
      <c r="Q1117" s="72" t="s">
        <v>28</v>
      </c>
      <c r="R1117" s="72" t="s">
        <v>1971</v>
      </c>
      <c r="S1117" s="73">
        <v>81736</v>
      </c>
    </row>
    <row r="1118" spans="2:19">
      <c r="B1118" s="3"/>
      <c r="C1118" s="3"/>
      <c r="D1118" s="3"/>
      <c r="E1118" s="3"/>
      <c r="F1118" s="3"/>
      <c r="G1118" s="3"/>
      <c r="H1118" s="3"/>
      <c r="I1118" s="3"/>
      <c r="J1118" s="3"/>
      <c r="K1118" s="3"/>
      <c r="L1118" s="3"/>
      <c r="Q1118" s="72" t="s">
        <v>28</v>
      </c>
      <c r="R1118" s="72" t="s">
        <v>1972</v>
      </c>
      <c r="S1118" s="73">
        <v>81794</v>
      </c>
    </row>
    <row r="1119" spans="2:19">
      <c r="B1119" s="3"/>
      <c r="C1119" s="3"/>
      <c r="D1119" s="3"/>
      <c r="E1119" s="3"/>
      <c r="F1119" s="3"/>
      <c r="G1119" s="3"/>
      <c r="H1119" s="3"/>
      <c r="I1119" s="3"/>
      <c r="J1119" s="3"/>
      <c r="K1119" s="3"/>
      <c r="L1119" s="3"/>
      <c r="Q1119" s="70" t="s">
        <v>34</v>
      </c>
      <c r="R1119" s="70" t="s">
        <v>34</v>
      </c>
      <c r="S1119" s="71">
        <v>85000</v>
      </c>
    </row>
    <row r="1120" spans="2:19">
      <c r="B1120" s="3"/>
      <c r="C1120" s="3"/>
      <c r="D1120" s="3"/>
      <c r="E1120" s="3"/>
      <c r="F1120" s="3"/>
      <c r="G1120" s="3"/>
      <c r="H1120" s="3"/>
      <c r="I1120" s="3"/>
      <c r="J1120" s="3"/>
      <c r="K1120" s="3"/>
      <c r="L1120" s="3"/>
      <c r="Q1120" s="72" t="s">
        <v>34</v>
      </c>
      <c r="R1120" s="72" t="s">
        <v>1973</v>
      </c>
      <c r="S1120" s="73">
        <v>85001</v>
      </c>
    </row>
    <row r="1121" spans="2:19">
      <c r="B1121" s="3"/>
      <c r="C1121" s="3"/>
      <c r="D1121" s="3"/>
      <c r="E1121" s="3"/>
      <c r="F1121" s="3"/>
      <c r="G1121" s="3"/>
      <c r="H1121" s="3"/>
      <c r="I1121" s="3"/>
      <c r="J1121" s="3"/>
      <c r="K1121" s="3"/>
      <c r="L1121" s="3"/>
      <c r="Q1121" s="72" t="s">
        <v>34</v>
      </c>
      <c r="R1121" s="72" t="s">
        <v>1974</v>
      </c>
      <c r="S1121" s="73">
        <v>85010</v>
      </c>
    </row>
    <row r="1122" spans="2:19">
      <c r="B1122" s="3"/>
      <c r="C1122" s="3"/>
      <c r="D1122" s="3"/>
      <c r="E1122" s="3"/>
      <c r="F1122" s="3"/>
      <c r="G1122" s="3"/>
      <c r="H1122" s="3"/>
      <c r="I1122" s="3"/>
      <c r="J1122" s="3"/>
      <c r="K1122" s="3"/>
      <c r="L1122" s="3"/>
      <c r="Q1122" s="72" t="s">
        <v>34</v>
      </c>
      <c r="R1122" s="72" t="s">
        <v>1975</v>
      </c>
      <c r="S1122" s="73">
        <v>85015</v>
      </c>
    </row>
    <row r="1123" spans="2:19">
      <c r="B1123" s="3"/>
      <c r="C1123" s="3"/>
      <c r="D1123" s="3"/>
      <c r="E1123" s="3"/>
      <c r="F1123" s="3"/>
      <c r="G1123" s="3"/>
      <c r="H1123" s="3"/>
      <c r="I1123" s="3"/>
      <c r="J1123" s="3"/>
      <c r="K1123" s="3"/>
      <c r="L1123" s="3"/>
      <c r="Q1123" s="72" t="s">
        <v>34</v>
      </c>
      <c r="R1123" s="72" t="s">
        <v>1976</v>
      </c>
      <c r="S1123" s="73">
        <v>85125</v>
      </c>
    </row>
    <row r="1124" spans="2:19">
      <c r="B1124" s="3"/>
      <c r="C1124" s="3"/>
      <c r="D1124" s="3"/>
      <c r="E1124" s="3"/>
      <c r="F1124" s="3"/>
      <c r="G1124" s="3"/>
      <c r="H1124" s="3"/>
      <c r="I1124" s="3"/>
      <c r="J1124" s="3"/>
      <c r="K1124" s="3"/>
      <c r="L1124" s="3"/>
      <c r="Q1124" s="72" t="s">
        <v>34</v>
      </c>
      <c r="R1124" s="72" t="s">
        <v>1977</v>
      </c>
      <c r="S1124" s="73">
        <v>85136</v>
      </c>
    </row>
    <row r="1125" spans="2:19">
      <c r="B1125" s="3"/>
      <c r="C1125" s="3"/>
      <c r="D1125" s="3"/>
      <c r="E1125" s="3"/>
      <c r="F1125" s="3"/>
      <c r="G1125" s="3"/>
      <c r="H1125" s="3"/>
      <c r="I1125" s="3"/>
      <c r="J1125" s="3"/>
      <c r="K1125" s="3"/>
      <c r="L1125" s="3"/>
      <c r="Q1125" s="72" t="s">
        <v>34</v>
      </c>
      <c r="R1125" s="72" t="s">
        <v>1978</v>
      </c>
      <c r="S1125" s="73">
        <v>85139</v>
      </c>
    </row>
    <row r="1126" spans="2:19">
      <c r="B1126" s="3"/>
      <c r="C1126" s="3"/>
      <c r="D1126" s="3"/>
      <c r="E1126" s="3"/>
      <c r="F1126" s="3"/>
      <c r="G1126" s="3"/>
      <c r="H1126" s="3"/>
      <c r="I1126" s="3"/>
      <c r="J1126" s="3"/>
      <c r="K1126" s="3"/>
      <c r="L1126" s="3"/>
      <c r="Q1126" s="72" t="s">
        <v>34</v>
      </c>
      <c r="R1126" s="72" t="s">
        <v>1979</v>
      </c>
      <c r="S1126" s="73">
        <v>85162</v>
      </c>
    </row>
    <row r="1127" spans="2:19">
      <c r="B1127" s="3"/>
      <c r="C1127" s="3"/>
      <c r="D1127" s="3"/>
      <c r="E1127" s="3"/>
      <c r="F1127" s="3"/>
      <c r="G1127" s="3"/>
      <c r="H1127" s="3"/>
      <c r="I1127" s="3"/>
      <c r="J1127" s="3"/>
      <c r="K1127" s="3"/>
      <c r="L1127" s="3"/>
      <c r="Q1127" s="72" t="s">
        <v>34</v>
      </c>
      <c r="R1127" s="72" t="s">
        <v>1980</v>
      </c>
      <c r="S1127" s="73">
        <v>85225</v>
      </c>
    </row>
    <row r="1128" spans="2:19">
      <c r="B1128" s="3"/>
      <c r="C1128" s="3"/>
      <c r="D1128" s="3"/>
      <c r="E1128" s="3"/>
      <c r="F1128" s="3"/>
      <c r="G1128" s="3"/>
      <c r="H1128" s="3"/>
      <c r="I1128" s="3"/>
      <c r="J1128" s="3"/>
      <c r="K1128" s="3"/>
      <c r="L1128" s="3"/>
      <c r="Q1128" s="72" t="s">
        <v>34</v>
      </c>
      <c r="R1128" s="72" t="s">
        <v>1981</v>
      </c>
      <c r="S1128" s="73">
        <v>85230</v>
      </c>
    </row>
    <row r="1129" spans="2:19">
      <c r="B1129" s="3"/>
      <c r="C1129" s="3"/>
      <c r="D1129" s="3"/>
      <c r="E1129" s="3"/>
      <c r="F1129" s="3"/>
      <c r="G1129" s="3"/>
      <c r="H1129" s="3"/>
      <c r="I1129" s="3"/>
      <c r="J1129" s="3"/>
      <c r="K1129" s="3"/>
      <c r="L1129" s="3"/>
      <c r="Q1129" s="72" t="s">
        <v>34</v>
      </c>
      <c r="R1129" s="72" t="s">
        <v>1982</v>
      </c>
      <c r="S1129" s="73">
        <v>85250</v>
      </c>
    </row>
    <row r="1130" spans="2:19">
      <c r="B1130" s="3"/>
      <c r="C1130" s="3"/>
      <c r="D1130" s="3"/>
      <c r="E1130" s="3"/>
      <c r="F1130" s="3"/>
      <c r="G1130" s="3"/>
      <c r="H1130" s="3"/>
      <c r="I1130" s="3"/>
      <c r="J1130" s="3"/>
      <c r="K1130" s="3"/>
      <c r="L1130" s="3"/>
      <c r="Q1130" s="72" t="s">
        <v>34</v>
      </c>
      <c r="R1130" s="72" t="s">
        <v>1983</v>
      </c>
      <c r="S1130" s="73">
        <v>85263</v>
      </c>
    </row>
    <row r="1131" spans="2:19">
      <c r="B1131" s="3"/>
      <c r="C1131" s="3"/>
      <c r="D1131" s="3"/>
      <c r="E1131" s="3"/>
      <c r="F1131" s="3"/>
      <c r="G1131" s="3"/>
      <c r="H1131" s="3"/>
      <c r="I1131" s="3"/>
      <c r="J1131" s="3"/>
      <c r="K1131" s="3"/>
      <c r="L1131" s="3"/>
      <c r="Q1131" s="72" t="s">
        <v>34</v>
      </c>
      <c r="R1131" s="72" t="s">
        <v>1984</v>
      </c>
      <c r="S1131" s="73">
        <v>85279</v>
      </c>
    </row>
    <row r="1132" spans="2:19">
      <c r="B1132" s="3"/>
      <c r="C1132" s="3"/>
      <c r="D1132" s="3"/>
      <c r="E1132" s="3"/>
      <c r="F1132" s="3"/>
      <c r="G1132" s="3"/>
      <c r="H1132" s="3"/>
      <c r="I1132" s="3"/>
      <c r="J1132" s="3"/>
      <c r="K1132" s="3"/>
      <c r="L1132" s="3"/>
      <c r="Q1132" s="72" t="s">
        <v>34</v>
      </c>
      <c r="R1132" s="72" t="s">
        <v>682</v>
      </c>
      <c r="S1132" s="73">
        <v>85300</v>
      </c>
    </row>
    <row r="1133" spans="2:19">
      <c r="B1133" s="3"/>
      <c r="C1133" s="3"/>
      <c r="D1133" s="3"/>
      <c r="E1133" s="3"/>
      <c r="F1133" s="3"/>
      <c r="G1133" s="3"/>
      <c r="H1133" s="3"/>
      <c r="I1133" s="3"/>
      <c r="J1133" s="3"/>
      <c r="K1133" s="3"/>
      <c r="L1133" s="3"/>
      <c r="Q1133" s="72" t="s">
        <v>34</v>
      </c>
      <c r="R1133" s="72" t="s">
        <v>1985</v>
      </c>
      <c r="S1133" s="73">
        <v>85315</v>
      </c>
    </row>
    <row r="1134" spans="2:19">
      <c r="B1134" s="3"/>
      <c r="C1134" s="3"/>
      <c r="D1134" s="3"/>
      <c r="E1134" s="3"/>
      <c r="F1134" s="3"/>
      <c r="G1134" s="3"/>
      <c r="H1134" s="3"/>
      <c r="I1134" s="3"/>
      <c r="J1134" s="3"/>
      <c r="K1134" s="3"/>
      <c r="L1134" s="3"/>
      <c r="Q1134" s="72" t="s">
        <v>34</v>
      </c>
      <c r="R1134" s="72" t="s">
        <v>1986</v>
      </c>
      <c r="S1134" s="73">
        <v>85325</v>
      </c>
    </row>
    <row r="1135" spans="2:19">
      <c r="B1135" s="3"/>
      <c r="C1135" s="3"/>
      <c r="D1135" s="3"/>
      <c r="E1135" s="3"/>
      <c r="F1135" s="3"/>
      <c r="G1135" s="3"/>
      <c r="H1135" s="3"/>
      <c r="I1135" s="3"/>
      <c r="J1135" s="3"/>
      <c r="K1135" s="3"/>
      <c r="L1135" s="3"/>
      <c r="Q1135" s="72" t="s">
        <v>34</v>
      </c>
      <c r="R1135" s="72" t="s">
        <v>1987</v>
      </c>
      <c r="S1135" s="73">
        <v>85400</v>
      </c>
    </row>
    <row r="1136" spans="2:19">
      <c r="B1136" s="3"/>
      <c r="C1136" s="3"/>
      <c r="D1136" s="3"/>
      <c r="E1136" s="3"/>
      <c r="F1136" s="3"/>
      <c r="G1136" s="3"/>
      <c r="H1136" s="3"/>
      <c r="I1136" s="3"/>
      <c r="J1136" s="3"/>
      <c r="K1136" s="3"/>
      <c r="L1136" s="3"/>
      <c r="Q1136" s="72" t="s">
        <v>34</v>
      </c>
      <c r="R1136" s="72" t="s">
        <v>1988</v>
      </c>
      <c r="S1136" s="73">
        <v>85410</v>
      </c>
    </row>
    <row r="1137" spans="2:19">
      <c r="B1137" s="3"/>
      <c r="C1137" s="3"/>
      <c r="D1137" s="3"/>
      <c r="E1137" s="3"/>
      <c r="F1137" s="3"/>
      <c r="G1137" s="3"/>
      <c r="H1137" s="3"/>
      <c r="I1137" s="3"/>
      <c r="J1137" s="3"/>
      <c r="K1137" s="3"/>
      <c r="L1137" s="3"/>
      <c r="Q1137" s="72" t="s">
        <v>34</v>
      </c>
      <c r="R1137" s="72" t="s">
        <v>1989</v>
      </c>
      <c r="S1137" s="73">
        <v>85430</v>
      </c>
    </row>
    <row r="1138" spans="2:19">
      <c r="B1138" s="3"/>
      <c r="C1138" s="3"/>
      <c r="D1138" s="3"/>
      <c r="E1138" s="3"/>
      <c r="F1138" s="3"/>
      <c r="G1138" s="3"/>
      <c r="H1138" s="3"/>
      <c r="I1138" s="3"/>
      <c r="J1138" s="3"/>
      <c r="K1138" s="3"/>
      <c r="L1138" s="3"/>
      <c r="Q1138" s="72" t="s">
        <v>34</v>
      </c>
      <c r="R1138" s="72" t="s">
        <v>899</v>
      </c>
      <c r="S1138" s="73">
        <v>85440</v>
      </c>
    </row>
    <row r="1139" spans="2:19">
      <c r="B1139" s="3"/>
      <c r="C1139" s="3"/>
      <c r="D1139" s="3"/>
      <c r="E1139" s="3"/>
      <c r="F1139" s="3"/>
      <c r="G1139" s="3"/>
      <c r="H1139" s="3"/>
      <c r="I1139" s="3"/>
      <c r="J1139" s="3"/>
      <c r="K1139" s="3"/>
      <c r="L1139" s="3"/>
      <c r="Q1139" s="70" t="s">
        <v>49</v>
      </c>
      <c r="R1139" s="70" t="s">
        <v>49</v>
      </c>
      <c r="S1139" s="71">
        <v>86000</v>
      </c>
    </row>
    <row r="1140" spans="2:19">
      <c r="B1140" s="3"/>
      <c r="C1140" s="3"/>
      <c r="D1140" s="3"/>
      <c r="E1140" s="3"/>
      <c r="F1140" s="3"/>
      <c r="G1140" s="3"/>
      <c r="H1140" s="3"/>
      <c r="I1140" s="3"/>
      <c r="J1140" s="3"/>
      <c r="K1140" s="3"/>
      <c r="L1140" s="3"/>
      <c r="Q1140" s="72" t="s">
        <v>49</v>
      </c>
      <c r="R1140" s="72" t="s">
        <v>1990</v>
      </c>
      <c r="S1140" s="73">
        <v>86001</v>
      </c>
    </row>
    <row r="1141" spans="2:19">
      <c r="B1141" s="3"/>
      <c r="C1141" s="3"/>
      <c r="D1141" s="3"/>
      <c r="E1141" s="3"/>
      <c r="F1141" s="3"/>
      <c r="G1141" s="3"/>
      <c r="H1141" s="3"/>
      <c r="I1141" s="3"/>
      <c r="J1141" s="3"/>
      <c r="K1141" s="3"/>
      <c r="L1141" s="3"/>
      <c r="Q1141" s="72" t="s">
        <v>49</v>
      </c>
      <c r="R1141" s="72" t="s">
        <v>1685</v>
      </c>
      <c r="S1141" s="73">
        <v>86219</v>
      </c>
    </row>
    <row r="1142" spans="2:19">
      <c r="B1142" s="3"/>
      <c r="C1142" s="3"/>
      <c r="D1142" s="3"/>
      <c r="E1142" s="3"/>
      <c r="F1142" s="3"/>
      <c r="G1142" s="3"/>
      <c r="H1142" s="3"/>
      <c r="I1142" s="3"/>
      <c r="J1142" s="3"/>
      <c r="K1142" s="3"/>
      <c r="L1142" s="3"/>
      <c r="Q1142" s="72" t="s">
        <v>49</v>
      </c>
      <c r="R1142" s="72" t="s">
        <v>1991</v>
      </c>
      <c r="S1142" s="73">
        <v>86320</v>
      </c>
    </row>
    <row r="1143" spans="2:19">
      <c r="B1143" s="3"/>
      <c r="C1143" s="3"/>
      <c r="D1143" s="3"/>
      <c r="E1143" s="3"/>
      <c r="F1143" s="3"/>
      <c r="G1143" s="3"/>
      <c r="H1143" s="3"/>
      <c r="I1143" s="3"/>
      <c r="J1143" s="3"/>
      <c r="K1143" s="3"/>
      <c r="L1143" s="3"/>
      <c r="Q1143" s="72" t="s">
        <v>49</v>
      </c>
      <c r="R1143" s="72" t="s">
        <v>1992</v>
      </c>
      <c r="S1143" s="73">
        <v>86568</v>
      </c>
    </row>
    <row r="1144" spans="2:19">
      <c r="B1144" s="3"/>
      <c r="C1144" s="3"/>
      <c r="D1144" s="3"/>
      <c r="E1144" s="3"/>
      <c r="F1144" s="3"/>
      <c r="G1144" s="3"/>
      <c r="H1144" s="3"/>
      <c r="I1144" s="3"/>
      <c r="J1144" s="3"/>
      <c r="K1144" s="3"/>
      <c r="L1144" s="3"/>
      <c r="Q1144" s="72" t="s">
        <v>49</v>
      </c>
      <c r="R1144" s="72" t="s">
        <v>1993</v>
      </c>
      <c r="S1144" s="73">
        <v>86569</v>
      </c>
    </row>
    <row r="1145" spans="2:19">
      <c r="B1145" s="3"/>
      <c r="C1145" s="3"/>
      <c r="D1145" s="3"/>
      <c r="E1145" s="3"/>
      <c r="F1145" s="3"/>
      <c r="G1145" s="3"/>
      <c r="H1145" s="3"/>
      <c r="I1145" s="3"/>
      <c r="J1145" s="3"/>
      <c r="K1145" s="3"/>
      <c r="L1145" s="3"/>
      <c r="Q1145" s="72" t="s">
        <v>49</v>
      </c>
      <c r="R1145" s="72" t="s">
        <v>1994</v>
      </c>
      <c r="S1145" s="73">
        <v>86571</v>
      </c>
    </row>
    <row r="1146" spans="2:19">
      <c r="B1146" s="3"/>
      <c r="C1146" s="3"/>
      <c r="D1146" s="3"/>
      <c r="E1146" s="3"/>
      <c r="F1146" s="3"/>
      <c r="G1146" s="3"/>
      <c r="H1146" s="3"/>
      <c r="I1146" s="3"/>
      <c r="J1146" s="3"/>
      <c r="K1146" s="3"/>
      <c r="L1146" s="3"/>
      <c r="Q1146" s="72" t="s">
        <v>49</v>
      </c>
      <c r="R1146" s="72" t="s">
        <v>1995</v>
      </c>
      <c r="S1146" s="73">
        <v>86573</v>
      </c>
    </row>
    <row r="1147" spans="2:19">
      <c r="B1147" s="3"/>
      <c r="C1147" s="3"/>
      <c r="D1147" s="3"/>
      <c r="E1147" s="3"/>
      <c r="F1147" s="3"/>
      <c r="G1147" s="3"/>
      <c r="H1147" s="3"/>
      <c r="I1147" s="3"/>
      <c r="J1147" s="3"/>
      <c r="K1147" s="3"/>
      <c r="L1147" s="3"/>
      <c r="Q1147" s="72" t="s">
        <v>49</v>
      </c>
      <c r="R1147" s="72" t="s">
        <v>1996</v>
      </c>
      <c r="S1147" s="73">
        <v>86749</v>
      </c>
    </row>
    <row r="1148" spans="2:19">
      <c r="B1148" s="3"/>
      <c r="C1148" s="3"/>
      <c r="D1148" s="3"/>
      <c r="E1148" s="3"/>
      <c r="F1148" s="3"/>
      <c r="G1148" s="3"/>
      <c r="H1148" s="3"/>
      <c r="I1148" s="3"/>
      <c r="J1148" s="3"/>
      <c r="K1148" s="3"/>
      <c r="L1148" s="3"/>
      <c r="Q1148" s="72" t="s">
        <v>49</v>
      </c>
      <c r="R1148" s="72" t="s">
        <v>694</v>
      </c>
      <c r="S1148" s="73">
        <v>86755</v>
      </c>
    </row>
    <row r="1149" spans="2:19">
      <c r="B1149" s="3"/>
      <c r="C1149" s="3"/>
      <c r="D1149" s="3"/>
      <c r="E1149" s="3"/>
      <c r="F1149" s="3"/>
      <c r="G1149" s="3"/>
      <c r="H1149" s="3"/>
      <c r="I1149" s="3"/>
      <c r="J1149" s="3"/>
      <c r="K1149" s="3"/>
      <c r="L1149" s="3"/>
      <c r="Q1149" s="72" t="s">
        <v>49</v>
      </c>
      <c r="R1149" s="72" t="s">
        <v>1854</v>
      </c>
      <c r="S1149" s="73">
        <v>86757</v>
      </c>
    </row>
    <row r="1150" spans="2:19">
      <c r="B1150" s="3"/>
      <c r="C1150" s="3"/>
      <c r="D1150" s="3"/>
      <c r="E1150" s="3"/>
      <c r="F1150" s="3"/>
      <c r="G1150" s="3"/>
      <c r="H1150" s="3"/>
      <c r="I1150" s="3"/>
      <c r="J1150" s="3"/>
      <c r="K1150" s="3"/>
      <c r="L1150" s="3"/>
      <c r="Q1150" s="72" t="s">
        <v>49</v>
      </c>
      <c r="R1150" s="72" t="s">
        <v>1763</v>
      </c>
      <c r="S1150" s="73">
        <v>86760</v>
      </c>
    </row>
    <row r="1151" spans="2:19">
      <c r="B1151" s="3"/>
      <c r="C1151" s="3"/>
      <c r="D1151" s="3"/>
      <c r="E1151" s="3"/>
      <c r="F1151" s="3"/>
      <c r="G1151" s="3"/>
      <c r="H1151" s="3"/>
      <c r="I1151" s="3"/>
      <c r="J1151" s="3"/>
      <c r="K1151" s="3"/>
      <c r="L1151" s="3"/>
      <c r="Q1151" s="72" t="s">
        <v>49</v>
      </c>
      <c r="R1151" s="72" t="s">
        <v>1997</v>
      </c>
      <c r="S1151" s="73">
        <v>86865</v>
      </c>
    </row>
    <row r="1152" spans="2:19">
      <c r="B1152" s="3"/>
      <c r="C1152" s="3"/>
      <c r="D1152" s="3"/>
      <c r="E1152" s="3"/>
      <c r="F1152" s="3"/>
      <c r="G1152" s="3"/>
      <c r="H1152" s="3"/>
      <c r="I1152" s="3"/>
      <c r="J1152" s="3"/>
      <c r="K1152" s="3"/>
      <c r="L1152" s="3"/>
      <c r="Q1152" s="72" t="s">
        <v>49</v>
      </c>
      <c r="R1152" s="72" t="s">
        <v>1998</v>
      </c>
      <c r="S1152" s="73">
        <v>86885</v>
      </c>
    </row>
    <row r="1153" spans="2:19">
      <c r="B1153" s="3"/>
      <c r="C1153" s="3"/>
      <c r="D1153" s="3"/>
      <c r="E1153" s="3"/>
      <c r="F1153" s="3"/>
      <c r="G1153" s="3"/>
      <c r="H1153" s="3"/>
      <c r="I1153" s="3"/>
      <c r="J1153" s="3"/>
      <c r="K1153" s="3"/>
      <c r="L1153" s="3"/>
      <c r="Q1153" s="70" t="s">
        <v>52</v>
      </c>
      <c r="R1153" s="70" t="s">
        <v>52</v>
      </c>
      <c r="S1153" s="71">
        <v>88000</v>
      </c>
    </row>
    <row r="1154" spans="2:19">
      <c r="B1154" s="3"/>
      <c r="C1154" s="3"/>
      <c r="D1154" s="3"/>
      <c r="E1154" s="3"/>
      <c r="F1154" s="3"/>
      <c r="G1154" s="3"/>
      <c r="H1154" s="3"/>
      <c r="I1154" s="3"/>
      <c r="J1154" s="3"/>
      <c r="K1154" s="3"/>
      <c r="L1154" s="3"/>
      <c r="Q1154" s="72" t="s">
        <v>52</v>
      </c>
      <c r="R1154" s="72" t="s">
        <v>1849</v>
      </c>
      <c r="S1154" s="73">
        <v>88001</v>
      </c>
    </row>
    <row r="1155" spans="2:19">
      <c r="B1155" s="3"/>
      <c r="C1155" s="3"/>
      <c r="D1155" s="3"/>
      <c r="E1155" s="3"/>
      <c r="F1155" s="3"/>
      <c r="G1155" s="3"/>
      <c r="H1155" s="3"/>
      <c r="I1155" s="3"/>
      <c r="J1155" s="3"/>
      <c r="K1155" s="3"/>
      <c r="L1155" s="3"/>
      <c r="Q1155" s="72" t="s">
        <v>52</v>
      </c>
      <c r="R1155" s="72" t="s">
        <v>1717</v>
      </c>
      <c r="S1155" s="73">
        <v>88564</v>
      </c>
    </row>
    <row r="1156" spans="2:19">
      <c r="B1156" s="3"/>
      <c r="C1156" s="3"/>
      <c r="D1156" s="3"/>
      <c r="E1156" s="3"/>
      <c r="F1156" s="3"/>
      <c r="G1156" s="3"/>
      <c r="H1156" s="3"/>
      <c r="I1156" s="3"/>
      <c r="J1156" s="3"/>
      <c r="K1156" s="3"/>
      <c r="L1156" s="3"/>
      <c r="Q1156" s="70" t="s">
        <v>26</v>
      </c>
      <c r="R1156" s="70" t="s">
        <v>26</v>
      </c>
      <c r="S1156" s="71">
        <v>91000</v>
      </c>
    </row>
    <row r="1157" spans="2:19">
      <c r="B1157" s="3"/>
      <c r="C1157" s="3"/>
      <c r="D1157" s="3"/>
      <c r="E1157" s="3"/>
      <c r="F1157" s="3"/>
      <c r="G1157" s="3"/>
      <c r="H1157" s="3"/>
      <c r="I1157" s="3"/>
      <c r="J1157" s="3"/>
      <c r="K1157" s="3"/>
      <c r="L1157" s="3"/>
      <c r="Q1157" s="72" t="s">
        <v>26</v>
      </c>
      <c r="R1157" s="72" t="s">
        <v>1999</v>
      </c>
      <c r="S1157" s="73">
        <v>91001</v>
      </c>
    </row>
    <row r="1158" spans="2:19">
      <c r="B1158" s="3"/>
      <c r="C1158" s="3"/>
      <c r="D1158" s="3"/>
      <c r="E1158" s="3"/>
      <c r="F1158" s="3"/>
      <c r="G1158" s="3"/>
      <c r="H1158" s="3"/>
      <c r="I1158" s="3"/>
      <c r="J1158" s="3"/>
      <c r="K1158" s="3"/>
      <c r="L1158" s="3"/>
      <c r="Q1158" s="72" t="s">
        <v>26</v>
      </c>
      <c r="R1158" s="72" t="s">
        <v>2000</v>
      </c>
      <c r="S1158" s="73">
        <v>91263</v>
      </c>
    </row>
    <row r="1159" spans="2:19">
      <c r="B1159" s="3"/>
      <c r="C1159" s="3"/>
      <c r="D1159" s="3"/>
      <c r="E1159" s="3"/>
      <c r="F1159" s="3"/>
      <c r="G1159" s="3"/>
      <c r="H1159" s="3"/>
      <c r="I1159" s="3"/>
      <c r="J1159" s="3"/>
      <c r="K1159" s="3"/>
      <c r="L1159" s="3"/>
      <c r="Q1159" s="72" t="s">
        <v>26</v>
      </c>
      <c r="R1159" s="72" t="s">
        <v>2001</v>
      </c>
      <c r="S1159" s="73">
        <v>91405</v>
      </c>
    </row>
    <row r="1160" spans="2:19">
      <c r="B1160" s="3"/>
      <c r="C1160" s="3"/>
      <c r="D1160" s="3"/>
      <c r="E1160" s="3"/>
      <c r="F1160" s="3"/>
      <c r="G1160" s="3"/>
      <c r="H1160" s="3"/>
      <c r="I1160" s="3"/>
      <c r="J1160" s="3"/>
      <c r="K1160" s="3"/>
      <c r="L1160" s="3"/>
      <c r="Q1160" s="72" t="s">
        <v>26</v>
      </c>
      <c r="R1160" s="72" t="s">
        <v>2002</v>
      </c>
      <c r="S1160" s="73">
        <v>91407</v>
      </c>
    </row>
    <row r="1161" spans="2:19">
      <c r="B1161" s="3"/>
      <c r="C1161" s="3"/>
      <c r="D1161" s="3"/>
      <c r="E1161" s="3"/>
      <c r="F1161" s="3"/>
      <c r="G1161" s="3"/>
      <c r="H1161" s="3"/>
      <c r="I1161" s="3"/>
      <c r="J1161" s="3"/>
      <c r="K1161" s="3"/>
      <c r="L1161" s="3"/>
      <c r="Q1161" s="72" t="s">
        <v>26</v>
      </c>
      <c r="R1161" s="72" t="s">
        <v>2003</v>
      </c>
      <c r="S1161" s="73">
        <v>91430</v>
      </c>
    </row>
    <row r="1162" spans="2:19">
      <c r="B1162" s="3"/>
      <c r="C1162" s="3"/>
      <c r="D1162" s="3"/>
      <c r="E1162" s="3"/>
      <c r="F1162" s="3"/>
      <c r="G1162" s="3"/>
      <c r="H1162" s="3"/>
      <c r="I1162" s="3"/>
      <c r="J1162" s="3"/>
      <c r="K1162" s="3"/>
      <c r="L1162" s="3"/>
      <c r="Q1162" s="72" t="s">
        <v>26</v>
      </c>
      <c r="R1162" s="72" t="s">
        <v>2004</v>
      </c>
      <c r="S1162" s="73">
        <v>91460</v>
      </c>
    </row>
    <row r="1163" spans="2:19">
      <c r="B1163" s="3"/>
      <c r="C1163" s="3"/>
      <c r="D1163" s="3"/>
      <c r="E1163" s="3"/>
      <c r="F1163" s="3"/>
      <c r="G1163" s="3"/>
      <c r="H1163" s="3"/>
      <c r="I1163" s="3"/>
      <c r="J1163" s="3"/>
      <c r="K1163" s="3"/>
      <c r="L1163" s="3"/>
      <c r="Q1163" s="72" t="s">
        <v>26</v>
      </c>
      <c r="R1163" s="72" t="s">
        <v>2005</v>
      </c>
      <c r="S1163" s="73">
        <v>91530</v>
      </c>
    </row>
    <row r="1164" spans="2:19">
      <c r="B1164" s="3"/>
      <c r="C1164" s="3"/>
      <c r="D1164" s="3"/>
      <c r="E1164" s="3"/>
      <c r="F1164" s="3"/>
      <c r="G1164" s="3"/>
      <c r="H1164" s="3"/>
      <c r="I1164" s="3"/>
      <c r="J1164" s="3"/>
      <c r="K1164" s="3"/>
      <c r="L1164" s="3"/>
      <c r="Q1164" s="72" t="s">
        <v>26</v>
      </c>
      <c r="R1164" s="72" t="s">
        <v>2006</v>
      </c>
      <c r="S1164" s="73">
        <v>91536</v>
      </c>
    </row>
    <row r="1165" spans="2:19">
      <c r="B1165" s="3"/>
      <c r="C1165" s="3"/>
      <c r="D1165" s="3"/>
      <c r="E1165" s="3"/>
      <c r="F1165" s="3"/>
      <c r="G1165" s="3"/>
      <c r="H1165" s="3"/>
      <c r="I1165" s="3"/>
      <c r="J1165" s="3"/>
      <c r="K1165" s="3"/>
      <c r="L1165" s="3"/>
      <c r="Q1165" s="72" t="s">
        <v>26</v>
      </c>
      <c r="R1165" s="72" t="s">
        <v>2007</v>
      </c>
      <c r="S1165" s="73">
        <v>91540</v>
      </c>
    </row>
    <row r="1166" spans="2:19">
      <c r="B1166" s="3"/>
      <c r="C1166" s="3"/>
      <c r="D1166" s="3"/>
      <c r="E1166" s="3"/>
      <c r="F1166" s="3"/>
      <c r="G1166" s="3"/>
      <c r="H1166" s="3"/>
      <c r="I1166" s="3"/>
      <c r="J1166" s="3"/>
      <c r="K1166" s="3"/>
      <c r="L1166" s="3"/>
      <c r="Q1166" s="72" t="s">
        <v>26</v>
      </c>
      <c r="R1166" s="72" t="s">
        <v>2008</v>
      </c>
      <c r="S1166" s="73">
        <v>91669</v>
      </c>
    </row>
    <row r="1167" spans="2:19">
      <c r="B1167" s="3"/>
      <c r="C1167" s="3"/>
      <c r="D1167" s="3"/>
      <c r="E1167" s="3"/>
      <c r="F1167" s="3"/>
      <c r="G1167" s="3"/>
      <c r="H1167" s="3"/>
      <c r="I1167" s="3"/>
      <c r="J1167" s="3"/>
      <c r="K1167" s="3"/>
      <c r="L1167" s="3"/>
      <c r="Q1167" s="72" t="s">
        <v>26</v>
      </c>
      <c r="R1167" s="72" t="s">
        <v>2009</v>
      </c>
      <c r="S1167" s="73">
        <v>91798</v>
      </c>
    </row>
    <row r="1168" spans="2:19">
      <c r="B1168" s="3"/>
      <c r="C1168" s="3"/>
      <c r="D1168" s="3"/>
      <c r="E1168" s="3"/>
      <c r="F1168" s="3"/>
      <c r="G1168" s="3"/>
      <c r="H1168" s="3"/>
      <c r="I1168" s="3"/>
      <c r="J1168" s="3"/>
      <c r="K1168" s="3"/>
      <c r="L1168" s="3"/>
      <c r="Q1168" s="70" t="s">
        <v>41</v>
      </c>
      <c r="R1168" s="70" t="s">
        <v>41</v>
      </c>
      <c r="S1168" s="71">
        <v>94000</v>
      </c>
    </row>
    <row r="1169" spans="2:19">
      <c r="B1169" s="3"/>
      <c r="C1169" s="3"/>
      <c r="D1169" s="3"/>
      <c r="E1169" s="3"/>
      <c r="F1169" s="3"/>
      <c r="G1169" s="3"/>
      <c r="H1169" s="3"/>
      <c r="I1169" s="3"/>
      <c r="J1169" s="3"/>
      <c r="K1169" s="3"/>
      <c r="L1169" s="3"/>
      <c r="Q1169" s="72" t="s">
        <v>41</v>
      </c>
      <c r="R1169" s="72" t="s">
        <v>2010</v>
      </c>
      <c r="S1169" s="73">
        <v>94001</v>
      </c>
    </row>
    <row r="1170" spans="2:19">
      <c r="B1170" s="3"/>
      <c r="C1170" s="3"/>
      <c r="D1170" s="3"/>
      <c r="E1170" s="3"/>
      <c r="F1170" s="3"/>
      <c r="G1170" s="3"/>
      <c r="H1170" s="3"/>
      <c r="I1170" s="3"/>
      <c r="J1170" s="3"/>
      <c r="K1170" s="3"/>
      <c r="L1170" s="3"/>
      <c r="Q1170" s="72" t="s">
        <v>41</v>
      </c>
      <c r="R1170" s="72" t="s">
        <v>2011</v>
      </c>
      <c r="S1170" s="73">
        <v>94343</v>
      </c>
    </row>
    <row r="1171" spans="2:19">
      <c r="B1171" s="3"/>
      <c r="C1171" s="3"/>
      <c r="D1171" s="3"/>
      <c r="E1171" s="3"/>
      <c r="F1171" s="3"/>
      <c r="G1171" s="3"/>
      <c r="H1171" s="3"/>
      <c r="I1171" s="3"/>
      <c r="J1171" s="3"/>
      <c r="K1171" s="3"/>
      <c r="L1171" s="3"/>
      <c r="Q1171" s="72" t="s">
        <v>41</v>
      </c>
      <c r="R1171" s="72" t="s">
        <v>2012</v>
      </c>
      <c r="S1171" s="73">
        <v>94663</v>
      </c>
    </row>
    <row r="1172" spans="2:19">
      <c r="B1172" s="3"/>
      <c r="C1172" s="3"/>
      <c r="D1172" s="3"/>
      <c r="E1172" s="3"/>
      <c r="F1172" s="3"/>
      <c r="G1172" s="3"/>
      <c r="H1172" s="3"/>
      <c r="I1172" s="3"/>
      <c r="J1172" s="3"/>
      <c r="K1172" s="3"/>
      <c r="L1172" s="3"/>
      <c r="Q1172" s="72" t="s">
        <v>41</v>
      </c>
      <c r="R1172" s="72" t="s">
        <v>2013</v>
      </c>
      <c r="S1172" s="73">
        <v>94883</v>
      </c>
    </row>
    <row r="1173" spans="2:19">
      <c r="B1173" s="3"/>
      <c r="C1173" s="3"/>
      <c r="D1173" s="3"/>
      <c r="E1173" s="3"/>
      <c r="F1173" s="3"/>
      <c r="G1173" s="3"/>
      <c r="H1173" s="3"/>
      <c r="I1173" s="3"/>
      <c r="J1173" s="3"/>
      <c r="K1173" s="3"/>
      <c r="L1173" s="3"/>
      <c r="Q1173" s="72" t="s">
        <v>41</v>
      </c>
      <c r="R1173" s="72" t="s">
        <v>2014</v>
      </c>
      <c r="S1173" s="73">
        <v>94884</v>
      </c>
    </row>
    <row r="1174" spans="2:19">
      <c r="B1174" s="3"/>
      <c r="C1174" s="3"/>
      <c r="D1174" s="3"/>
      <c r="E1174" s="3"/>
      <c r="F1174" s="3"/>
      <c r="G1174" s="3"/>
      <c r="H1174" s="3"/>
      <c r="I1174" s="3"/>
      <c r="J1174" s="3"/>
      <c r="K1174" s="3"/>
      <c r="L1174" s="3"/>
      <c r="Q1174" s="72" t="s">
        <v>41</v>
      </c>
      <c r="R1174" s="72" t="s">
        <v>2015</v>
      </c>
      <c r="S1174" s="73">
        <v>94885</v>
      </c>
    </row>
    <row r="1175" spans="2:19">
      <c r="B1175" s="3"/>
      <c r="C1175" s="3"/>
      <c r="D1175" s="3"/>
      <c r="E1175" s="3"/>
      <c r="F1175" s="3"/>
      <c r="G1175" s="3"/>
      <c r="H1175" s="3"/>
      <c r="I1175" s="3"/>
      <c r="J1175" s="3"/>
      <c r="K1175" s="3"/>
      <c r="L1175" s="3"/>
      <c r="Q1175" s="72" t="s">
        <v>41</v>
      </c>
      <c r="R1175" s="72" t="s">
        <v>2016</v>
      </c>
      <c r="S1175" s="73">
        <v>94886</v>
      </c>
    </row>
    <row r="1176" spans="2:19">
      <c r="B1176" s="3"/>
      <c r="C1176" s="3"/>
      <c r="D1176" s="3"/>
      <c r="E1176" s="3"/>
      <c r="F1176" s="3"/>
      <c r="G1176" s="3"/>
      <c r="H1176" s="3"/>
      <c r="I1176" s="3"/>
      <c r="J1176" s="3"/>
      <c r="K1176" s="3"/>
      <c r="L1176" s="3"/>
      <c r="Q1176" s="72" t="s">
        <v>41</v>
      </c>
      <c r="R1176" s="72" t="s">
        <v>2017</v>
      </c>
      <c r="S1176" s="73">
        <v>94887</v>
      </c>
    </row>
    <row r="1177" spans="2:19">
      <c r="B1177" s="3"/>
      <c r="C1177" s="3"/>
      <c r="D1177" s="3"/>
      <c r="E1177" s="3"/>
      <c r="F1177" s="3"/>
      <c r="G1177" s="3"/>
      <c r="H1177" s="3"/>
      <c r="I1177" s="3"/>
      <c r="J1177" s="3"/>
      <c r="K1177" s="3"/>
      <c r="L1177" s="3"/>
      <c r="Q1177" s="72" t="s">
        <v>41</v>
      </c>
      <c r="R1177" s="72" t="s">
        <v>2018</v>
      </c>
      <c r="S1177" s="73">
        <v>94888</v>
      </c>
    </row>
    <row r="1178" spans="2:19">
      <c r="B1178" s="3"/>
      <c r="C1178" s="3"/>
      <c r="D1178" s="3"/>
      <c r="E1178" s="3"/>
      <c r="F1178" s="3"/>
      <c r="G1178" s="3"/>
      <c r="H1178" s="3"/>
      <c r="I1178" s="3"/>
      <c r="J1178" s="3"/>
      <c r="K1178" s="3"/>
      <c r="L1178" s="3"/>
      <c r="Q1178" s="70" t="s">
        <v>42</v>
      </c>
      <c r="R1178" s="70" t="s">
        <v>42</v>
      </c>
      <c r="S1178" s="71">
        <v>95000</v>
      </c>
    </row>
    <row r="1179" spans="2:19">
      <c r="B1179" s="3"/>
      <c r="C1179" s="3"/>
      <c r="D1179" s="3"/>
      <c r="E1179" s="3"/>
      <c r="F1179" s="3"/>
      <c r="G1179" s="3"/>
      <c r="H1179" s="3"/>
      <c r="I1179" s="3"/>
      <c r="J1179" s="3"/>
      <c r="K1179" s="3"/>
      <c r="L1179" s="3"/>
      <c r="Q1179" s="72" t="s">
        <v>42</v>
      </c>
      <c r="R1179" s="72" t="s">
        <v>2019</v>
      </c>
      <c r="S1179" s="73">
        <v>95001</v>
      </c>
    </row>
    <row r="1180" spans="2:19">
      <c r="B1180" s="3"/>
      <c r="C1180" s="3"/>
      <c r="D1180" s="3"/>
      <c r="E1180" s="3"/>
      <c r="F1180" s="3"/>
      <c r="G1180" s="3"/>
      <c r="H1180" s="3"/>
      <c r="I1180" s="3"/>
      <c r="J1180" s="3"/>
      <c r="K1180" s="3"/>
      <c r="L1180" s="3"/>
      <c r="Q1180" s="72" t="s">
        <v>42</v>
      </c>
      <c r="R1180" s="72" t="s">
        <v>826</v>
      </c>
      <c r="S1180" s="73">
        <v>95015</v>
      </c>
    </row>
    <row r="1181" spans="2:19">
      <c r="B1181" s="3"/>
      <c r="C1181" s="3"/>
      <c r="D1181" s="3"/>
      <c r="E1181" s="3"/>
      <c r="F1181" s="3"/>
      <c r="G1181" s="3"/>
      <c r="H1181" s="3"/>
      <c r="I1181" s="3"/>
      <c r="J1181" s="3"/>
      <c r="K1181" s="3"/>
      <c r="L1181" s="3"/>
      <c r="Q1181" s="72" t="s">
        <v>42</v>
      </c>
      <c r="R1181" s="72" t="s">
        <v>2020</v>
      </c>
      <c r="S1181" s="73">
        <v>95025</v>
      </c>
    </row>
    <row r="1182" spans="2:19">
      <c r="B1182" s="3"/>
      <c r="C1182" s="3"/>
      <c r="D1182" s="3"/>
      <c r="E1182" s="3"/>
      <c r="F1182" s="3"/>
      <c r="G1182" s="3"/>
      <c r="H1182" s="3"/>
      <c r="I1182" s="3"/>
      <c r="J1182" s="3"/>
      <c r="K1182" s="3"/>
      <c r="L1182" s="3"/>
      <c r="Q1182" s="72" t="s">
        <v>42</v>
      </c>
      <c r="R1182" s="72" t="s">
        <v>1003</v>
      </c>
      <c r="S1182" s="73">
        <v>95200</v>
      </c>
    </row>
    <row r="1183" spans="2:19">
      <c r="B1183" s="3"/>
      <c r="C1183" s="3"/>
      <c r="D1183" s="3"/>
      <c r="E1183" s="3"/>
      <c r="F1183" s="3"/>
      <c r="G1183" s="3"/>
      <c r="H1183" s="3"/>
      <c r="I1183" s="3"/>
      <c r="J1183" s="3"/>
      <c r="K1183" s="3"/>
      <c r="L1183" s="3"/>
      <c r="Q1183" s="70" t="s">
        <v>56</v>
      </c>
      <c r="R1183" s="70" t="s">
        <v>56</v>
      </c>
      <c r="S1183" s="71">
        <v>97000</v>
      </c>
    </row>
    <row r="1184" spans="2:19">
      <c r="B1184" s="3"/>
      <c r="C1184" s="3"/>
      <c r="D1184" s="3"/>
      <c r="E1184" s="3"/>
      <c r="F1184" s="3"/>
      <c r="G1184" s="3"/>
      <c r="H1184" s="3"/>
      <c r="I1184" s="3"/>
      <c r="J1184" s="3"/>
      <c r="K1184" s="3"/>
      <c r="L1184" s="3"/>
      <c r="Q1184" s="72" t="s">
        <v>56</v>
      </c>
      <c r="R1184" s="72" t="s">
        <v>2021</v>
      </c>
      <c r="S1184" s="73">
        <v>97001</v>
      </c>
    </row>
    <row r="1185" spans="2:19">
      <c r="B1185" s="3"/>
      <c r="C1185" s="3"/>
      <c r="D1185" s="3"/>
      <c r="E1185" s="3"/>
      <c r="F1185" s="3"/>
      <c r="G1185" s="3"/>
      <c r="H1185" s="3"/>
      <c r="I1185" s="3"/>
      <c r="J1185" s="3"/>
      <c r="K1185" s="3"/>
      <c r="L1185" s="3"/>
      <c r="Q1185" s="72" t="s">
        <v>56</v>
      </c>
      <c r="R1185" s="72" t="s">
        <v>2022</v>
      </c>
      <c r="S1185" s="73">
        <v>97161</v>
      </c>
    </row>
    <row r="1186" spans="2:19">
      <c r="B1186" s="3"/>
      <c r="C1186" s="3"/>
      <c r="D1186" s="3"/>
      <c r="E1186" s="3"/>
      <c r="F1186" s="3"/>
      <c r="G1186" s="3"/>
      <c r="H1186" s="3"/>
      <c r="I1186" s="3"/>
      <c r="J1186" s="3"/>
      <c r="K1186" s="3"/>
      <c r="L1186" s="3"/>
      <c r="Q1186" s="72" t="s">
        <v>56</v>
      </c>
      <c r="R1186" s="72" t="s">
        <v>2023</v>
      </c>
      <c r="S1186" s="73">
        <v>97511</v>
      </c>
    </row>
    <row r="1187" spans="2:19">
      <c r="B1187" s="3"/>
      <c r="C1187" s="3"/>
      <c r="D1187" s="3"/>
      <c r="E1187" s="3"/>
      <c r="F1187" s="3"/>
      <c r="G1187" s="3"/>
      <c r="H1187" s="3"/>
      <c r="I1187" s="3"/>
      <c r="J1187" s="3"/>
      <c r="K1187" s="3"/>
      <c r="L1187" s="3"/>
      <c r="Q1187" s="72" t="s">
        <v>56</v>
      </c>
      <c r="R1187" s="72" t="s">
        <v>2024</v>
      </c>
      <c r="S1187" s="73">
        <v>97666</v>
      </c>
    </row>
    <row r="1188" spans="2:19">
      <c r="B1188" s="3"/>
      <c r="C1188" s="3"/>
      <c r="D1188" s="3"/>
      <c r="E1188" s="3"/>
      <c r="F1188" s="3"/>
      <c r="G1188" s="3"/>
      <c r="H1188" s="3"/>
      <c r="I1188" s="3"/>
      <c r="J1188" s="3"/>
      <c r="K1188" s="3"/>
      <c r="L1188" s="3"/>
      <c r="Q1188" s="72" t="s">
        <v>56</v>
      </c>
      <c r="R1188" s="72" t="s">
        <v>2025</v>
      </c>
      <c r="S1188" s="73">
        <v>97777</v>
      </c>
    </row>
    <row r="1189" spans="2:19">
      <c r="B1189" s="3"/>
      <c r="C1189" s="3"/>
      <c r="D1189" s="3"/>
      <c r="E1189" s="3"/>
      <c r="F1189" s="3"/>
      <c r="G1189" s="3"/>
      <c r="H1189" s="3"/>
      <c r="I1189" s="3"/>
      <c r="J1189" s="3"/>
      <c r="K1189" s="3"/>
      <c r="L1189" s="3"/>
      <c r="Q1189" s="72" t="s">
        <v>56</v>
      </c>
      <c r="R1189" s="72" t="s">
        <v>2026</v>
      </c>
      <c r="S1189" s="73">
        <v>97889</v>
      </c>
    </row>
    <row r="1190" spans="2:19">
      <c r="B1190" s="3"/>
      <c r="C1190" s="3"/>
      <c r="D1190" s="3"/>
      <c r="E1190" s="3"/>
      <c r="F1190" s="3"/>
      <c r="G1190" s="3"/>
      <c r="H1190" s="3"/>
      <c r="I1190" s="3"/>
      <c r="J1190" s="3"/>
      <c r="K1190" s="3"/>
      <c r="L1190" s="3"/>
      <c r="Q1190" s="70" t="s">
        <v>57</v>
      </c>
      <c r="R1190" s="70" t="s">
        <v>57</v>
      </c>
      <c r="S1190" s="71">
        <v>99000</v>
      </c>
    </row>
    <row r="1191" spans="2:19">
      <c r="B1191" s="3"/>
      <c r="C1191" s="3"/>
      <c r="D1191" s="3"/>
      <c r="E1191" s="3"/>
      <c r="F1191" s="3"/>
      <c r="G1191" s="3"/>
      <c r="H1191" s="3"/>
      <c r="I1191" s="3"/>
      <c r="J1191" s="3"/>
      <c r="K1191" s="3"/>
      <c r="L1191" s="3"/>
      <c r="Q1191" s="72" t="s">
        <v>57</v>
      </c>
      <c r="R1191" s="72" t="s">
        <v>2027</v>
      </c>
      <c r="S1191" s="73">
        <v>99001</v>
      </c>
    </row>
    <row r="1192" spans="2:19">
      <c r="B1192" s="3"/>
      <c r="C1192" s="3"/>
      <c r="D1192" s="3"/>
      <c r="E1192" s="3"/>
      <c r="F1192" s="3"/>
      <c r="G1192" s="3"/>
      <c r="H1192" s="3"/>
      <c r="I1192" s="3"/>
      <c r="J1192" s="3"/>
      <c r="K1192" s="3"/>
      <c r="L1192" s="3"/>
      <c r="Q1192" s="72" t="s">
        <v>57</v>
      </c>
      <c r="R1192" s="72" t="s">
        <v>2028</v>
      </c>
      <c r="S1192" s="73">
        <v>99524</v>
      </c>
    </row>
    <row r="1193" spans="2:19">
      <c r="B1193" s="3"/>
      <c r="C1193" s="3"/>
      <c r="D1193" s="3"/>
      <c r="E1193" s="3"/>
      <c r="F1193" s="3"/>
      <c r="G1193" s="3"/>
      <c r="H1193" s="3"/>
      <c r="I1193" s="3"/>
      <c r="J1193" s="3"/>
      <c r="K1193" s="3"/>
      <c r="L1193" s="3"/>
      <c r="Q1193" s="72" t="s">
        <v>57</v>
      </c>
      <c r="R1193" s="72" t="s">
        <v>2029</v>
      </c>
      <c r="S1193" s="73">
        <v>99624</v>
      </c>
    </row>
    <row r="1194" spans="2:19">
      <c r="B1194" s="3"/>
      <c r="C1194" s="3"/>
      <c r="D1194" s="3"/>
      <c r="E1194" s="3"/>
      <c r="F1194" s="3"/>
      <c r="G1194" s="3"/>
      <c r="H1194" s="3"/>
      <c r="I1194" s="3"/>
      <c r="J1194" s="3"/>
      <c r="K1194" s="3"/>
      <c r="L1194" s="3"/>
      <c r="Q1194" s="72" t="s">
        <v>57</v>
      </c>
      <c r="R1194" s="72" t="s">
        <v>2030</v>
      </c>
      <c r="S1194" s="73">
        <v>99773</v>
      </c>
    </row>
    <row r="1195" spans="2:19">
      <c r="B1195" s="3"/>
      <c r="C1195" s="3"/>
      <c r="D1195" s="3"/>
      <c r="E1195" s="3"/>
      <c r="F1195" s="3"/>
      <c r="G1195" s="3"/>
      <c r="H1195" s="3"/>
      <c r="I1195" s="3"/>
      <c r="J1195" s="3"/>
      <c r="K1195" s="3"/>
      <c r="L1195" s="3"/>
      <c r="Q1195" s="70" t="s">
        <v>2031</v>
      </c>
      <c r="R1195" s="70" t="s">
        <v>2032</v>
      </c>
      <c r="S1195" s="74"/>
    </row>
    <row r="1196" spans="2:19">
      <c r="B1196" s="3"/>
      <c r="C1196" s="3"/>
      <c r="D1196" s="3"/>
      <c r="E1196" s="3"/>
      <c r="F1196" s="3"/>
      <c r="G1196" s="3"/>
      <c r="H1196" s="3"/>
      <c r="I1196" s="3"/>
      <c r="J1196" s="3"/>
      <c r="K1196" s="3"/>
      <c r="L1196" s="3"/>
      <c r="M1196" s="3"/>
    </row>
    <row r="1197" spans="2:19">
      <c r="B1197" s="3"/>
      <c r="C1197" s="3"/>
      <c r="D1197" s="3"/>
      <c r="E1197" s="3"/>
      <c r="F1197" s="3"/>
      <c r="G1197" s="3"/>
      <c r="H1197" s="3"/>
      <c r="I1197" s="3"/>
      <c r="J1197" s="3"/>
      <c r="K1197" s="3"/>
      <c r="L1197" s="3"/>
      <c r="M1197" s="3"/>
    </row>
    <row r="1198" spans="2:19">
      <c r="B1198" s="3"/>
      <c r="C1198" s="3"/>
      <c r="D1198" s="3"/>
      <c r="E1198" s="3"/>
      <c r="F1198" s="3"/>
      <c r="G1198" s="3"/>
      <c r="H1198" s="3"/>
      <c r="I1198" s="3"/>
      <c r="J1198" s="3"/>
      <c r="K1198" s="3"/>
      <c r="L1198" s="3"/>
      <c r="M1198" s="3"/>
    </row>
    <row r="1199" spans="2:19">
      <c r="B1199" s="3"/>
      <c r="C1199" s="3"/>
      <c r="D1199" s="3"/>
      <c r="E1199" s="3"/>
      <c r="F1199" s="3"/>
      <c r="G1199" s="3"/>
      <c r="H1199" s="3"/>
      <c r="I1199" s="3"/>
      <c r="J1199" s="3"/>
      <c r="K1199" s="3"/>
      <c r="L1199" s="3"/>
      <c r="M1199" s="3"/>
    </row>
    <row r="1200" spans="2:19">
      <c r="B1200" s="3"/>
      <c r="C1200" s="3"/>
      <c r="D1200" s="3"/>
      <c r="E1200" s="3"/>
      <c r="F1200" s="3"/>
      <c r="G1200" s="3"/>
      <c r="H1200" s="3"/>
      <c r="I1200" s="3"/>
      <c r="J1200" s="3"/>
      <c r="K1200" s="3"/>
      <c r="L1200" s="3"/>
      <c r="M1200" s="3"/>
    </row>
    <row r="1201" spans="2:13">
      <c r="B1201" s="3"/>
      <c r="C1201" s="3"/>
      <c r="D1201" s="3"/>
      <c r="E1201" s="3"/>
      <c r="F1201" s="3"/>
      <c r="G1201" s="3"/>
      <c r="H1201" s="3"/>
      <c r="I1201" s="3"/>
      <c r="J1201" s="3"/>
      <c r="K1201" s="3"/>
      <c r="L1201" s="3"/>
      <c r="M1201" s="3"/>
    </row>
    <row r="1202" spans="2:13">
      <c r="B1202" s="3"/>
      <c r="C1202" s="3"/>
      <c r="D1202" s="3"/>
      <c r="E1202" s="3"/>
      <c r="F1202" s="3"/>
      <c r="G1202" s="3"/>
      <c r="H1202" s="3"/>
      <c r="I1202" s="3"/>
      <c r="J1202" s="3"/>
      <c r="K1202" s="3"/>
      <c r="L1202" s="3"/>
      <c r="M1202" s="3"/>
    </row>
    <row r="1203" spans="2:13">
      <c r="B1203" s="3"/>
      <c r="C1203" s="3"/>
      <c r="D1203" s="3"/>
      <c r="E1203" s="3"/>
      <c r="F1203" s="3"/>
      <c r="G1203" s="3"/>
      <c r="H1203" s="3"/>
      <c r="I1203" s="3"/>
      <c r="J1203" s="3"/>
      <c r="K1203" s="3"/>
      <c r="L1203" s="3"/>
      <c r="M1203" s="3"/>
    </row>
    <row r="1204" spans="2:13">
      <c r="B1204" s="3"/>
      <c r="C1204" s="3"/>
      <c r="D1204" s="3"/>
      <c r="E1204" s="3"/>
      <c r="F1204" s="3"/>
      <c r="G1204" s="3"/>
      <c r="H1204" s="3"/>
      <c r="I1204" s="3"/>
      <c r="J1204" s="3"/>
      <c r="K1204" s="3"/>
      <c r="L1204" s="3"/>
      <c r="M1204" s="3"/>
    </row>
    <row r="1205" spans="2:13">
      <c r="B1205" s="3"/>
      <c r="C1205" s="3"/>
      <c r="D1205" s="3"/>
      <c r="E1205" s="3"/>
      <c r="F1205" s="3"/>
      <c r="G1205" s="3"/>
      <c r="H1205" s="3"/>
      <c r="I1205" s="3"/>
      <c r="J1205" s="3"/>
      <c r="K1205" s="3"/>
      <c r="L1205" s="3"/>
      <c r="M1205" s="3"/>
    </row>
    <row r="1206" spans="2:13">
      <c r="B1206" s="3"/>
      <c r="C1206" s="3"/>
      <c r="D1206" s="3"/>
      <c r="E1206" s="3"/>
      <c r="F1206" s="3"/>
      <c r="G1206" s="3"/>
      <c r="H1206" s="3"/>
      <c r="I1206" s="3"/>
      <c r="J1206" s="3"/>
      <c r="K1206" s="3"/>
      <c r="L1206" s="3"/>
      <c r="M1206" s="3"/>
    </row>
    <row r="1207" spans="2:13">
      <c r="B1207" s="3"/>
      <c r="C1207" s="3"/>
      <c r="D1207" s="3"/>
      <c r="E1207" s="3"/>
      <c r="F1207" s="3"/>
      <c r="G1207" s="3"/>
      <c r="H1207" s="3"/>
      <c r="I1207" s="3"/>
      <c r="J1207" s="3"/>
      <c r="K1207" s="3"/>
      <c r="L1207" s="3"/>
      <c r="M1207" s="3"/>
    </row>
    <row r="1208" spans="2:13">
      <c r="B1208" s="3"/>
      <c r="C1208" s="3"/>
      <c r="D1208" s="3"/>
      <c r="E1208" s="3"/>
      <c r="F1208" s="3"/>
      <c r="G1208" s="3"/>
      <c r="H1208" s="3"/>
      <c r="I1208" s="3"/>
      <c r="J1208" s="3"/>
      <c r="K1208" s="3"/>
      <c r="L1208" s="3"/>
      <c r="M1208" s="3"/>
    </row>
    <row r="1209" spans="2:13">
      <c r="B1209" s="3"/>
      <c r="C1209" s="3"/>
      <c r="D1209" s="3"/>
      <c r="E1209" s="3"/>
      <c r="F1209" s="3"/>
      <c r="G1209" s="3"/>
      <c r="H1209" s="3"/>
      <c r="I1209" s="3"/>
      <c r="J1209" s="3"/>
      <c r="K1209" s="3"/>
      <c r="L1209" s="3"/>
      <c r="M1209" s="3"/>
    </row>
    <row r="1210" spans="2:13">
      <c r="B1210" s="3"/>
      <c r="C1210" s="3"/>
      <c r="D1210" s="3"/>
      <c r="E1210" s="3"/>
      <c r="F1210" s="3"/>
      <c r="G1210" s="3"/>
      <c r="H1210" s="3"/>
      <c r="I1210" s="3"/>
      <c r="J1210" s="3"/>
      <c r="K1210" s="3"/>
      <c r="L1210" s="3"/>
      <c r="M1210" s="3"/>
    </row>
    <row r="1211" spans="2:13">
      <c r="B1211" s="3"/>
      <c r="C1211" s="3"/>
      <c r="D1211" s="3"/>
      <c r="E1211" s="3"/>
      <c r="F1211" s="3"/>
      <c r="G1211" s="3"/>
      <c r="H1211" s="3"/>
      <c r="I1211" s="3"/>
      <c r="J1211" s="3"/>
      <c r="K1211" s="3"/>
      <c r="L1211" s="3"/>
      <c r="M1211" s="3"/>
    </row>
    <row r="1212" spans="2:13">
      <c r="B1212" s="3"/>
      <c r="C1212" s="3"/>
      <c r="D1212" s="3"/>
      <c r="E1212" s="3"/>
      <c r="F1212" s="3"/>
      <c r="G1212" s="3"/>
      <c r="H1212" s="3"/>
      <c r="I1212" s="3"/>
      <c r="J1212" s="3"/>
      <c r="K1212" s="3"/>
      <c r="L1212" s="3"/>
      <c r="M1212" s="3"/>
    </row>
    <row r="1213" spans="2:13">
      <c r="B1213" s="3"/>
      <c r="C1213" s="3"/>
      <c r="D1213" s="3"/>
      <c r="E1213" s="3"/>
      <c r="F1213" s="3"/>
      <c r="G1213" s="3"/>
      <c r="H1213" s="3"/>
      <c r="I1213" s="3"/>
      <c r="J1213" s="3"/>
      <c r="K1213" s="3"/>
      <c r="L1213" s="3"/>
      <c r="M1213" s="3"/>
    </row>
    <row r="1214" spans="2:13">
      <c r="B1214" s="3"/>
      <c r="C1214" s="3"/>
      <c r="D1214" s="3"/>
      <c r="E1214" s="3"/>
      <c r="F1214" s="3"/>
      <c r="G1214" s="3"/>
      <c r="H1214" s="3"/>
      <c r="I1214" s="3"/>
      <c r="J1214" s="3"/>
      <c r="K1214" s="3"/>
      <c r="L1214" s="3"/>
      <c r="M1214" s="3"/>
    </row>
    <row r="1215" spans="2:13">
      <c r="B1215" s="3"/>
      <c r="C1215" s="3"/>
      <c r="D1215" s="3"/>
      <c r="E1215" s="3"/>
      <c r="F1215" s="3"/>
      <c r="G1215" s="3"/>
      <c r="H1215" s="3"/>
      <c r="I1215" s="3"/>
      <c r="J1215" s="3"/>
      <c r="K1215" s="3"/>
      <c r="L1215" s="3"/>
      <c r="M1215" s="3"/>
    </row>
    <row r="1216" spans="2:13">
      <c r="B1216" s="3"/>
      <c r="C1216" s="3"/>
      <c r="D1216" s="3"/>
      <c r="E1216" s="3"/>
      <c r="F1216" s="3"/>
      <c r="G1216" s="3"/>
      <c r="H1216" s="3"/>
      <c r="I1216" s="3"/>
      <c r="J1216" s="3"/>
      <c r="K1216" s="3"/>
      <c r="L1216" s="3"/>
      <c r="M1216" s="3"/>
    </row>
    <row r="1217" spans="2:13">
      <c r="B1217" s="3"/>
      <c r="C1217" s="3"/>
      <c r="D1217" s="3"/>
      <c r="E1217" s="3"/>
      <c r="F1217" s="3"/>
      <c r="G1217" s="3"/>
      <c r="H1217" s="3"/>
      <c r="I1217" s="3"/>
      <c r="J1217" s="3"/>
      <c r="K1217" s="3"/>
      <c r="L1217" s="3"/>
      <c r="M1217" s="3"/>
    </row>
    <row r="1218" spans="2:13">
      <c r="B1218" s="3"/>
      <c r="C1218" s="3"/>
      <c r="D1218" s="3"/>
      <c r="E1218" s="3"/>
      <c r="F1218" s="3"/>
      <c r="G1218" s="3"/>
      <c r="H1218" s="3"/>
      <c r="I1218" s="3"/>
      <c r="J1218" s="3"/>
      <c r="K1218" s="3"/>
      <c r="L1218" s="3"/>
      <c r="M1218" s="3"/>
    </row>
    <row r="1219" spans="2:13">
      <c r="B1219" s="3"/>
      <c r="C1219" s="3"/>
      <c r="D1219" s="3"/>
      <c r="E1219" s="3"/>
      <c r="F1219" s="3"/>
      <c r="G1219" s="3"/>
      <c r="H1219" s="3"/>
      <c r="I1219" s="3"/>
      <c r="J1219" s="3"/>
      <c r="K1219" s="3"/>
      <c r="L1219" s="3"/>
      <c r="M1219" s="3"/>
    </row>
    <row r="1220" spans="2:13">
      <c r="B1220" s="3"/>
      <c r="C1220" s="3"/>
      <c r="D1220" s="3"/>
      <c r="E1220" s="3"/>
      <c r="F1220" s="3"/>
      <c r="G1220" s="3"/>
      <c r="H1220" s="3"/>
      <c r="I1220" s="3"/>
      <c r="J1220" s="3"/>
      <c r="K1220" s="3"/>
      <c r="L1220" s="3"/>
      <c r="M1220" s="3"/>
    </row>
    <row r="1221" spans="2:13">
      <c r="B1221" s="3"/>
      <c r="C1221" s="3"/>
      <c r="D1221" s="3"/>
      <c r="E1221" s="3"/>
      <c r="F1221" s="3"/>
      <c r="G1221" s="3"/>
      <c r="H1221" s="3"/>
      <c r="I1221" s="3"/>
      <c r="J1221" s="3"/>
      <c r="K1221" s="3"/>
      <c r="L1221" s="3"/>
      <c r="M1221" s="3"/>
    </row>
    <row r="1222" spans="2:13">
      <c r="B1222" s="3"/>
      <c r="C1222" s="3"/>
      <c r="D1222" s="3"/>
      <c r="E1222" s="3"/>
      <c r="F1222" s="3"/>
      <c r="G1222" s="3"/>
      <c r="H1222" s="3"/>
      <c r="I1222" s="3"/>
      <c r="J1222" s="3"/>
      <c r="K1222" s="3"/>
      <c r="L1222" s="3"/>
      <c r="M1222" s="3"/>
    </row>
    <row r="1223" spans="2:13">
      <c r="B1223" s="3"/>
      <c r="C1223" s="3"/>
      <c r="D1223" s="3"/>
      <c r="E1223" s="3"/>
      <c r="F1223" s="3"/>
      <c r="G1223" s="3"/>
      <c r="H1223" s="3"/>
      <c r="I1223" s="3"/>
      <c r="J1223" s="3"/>
      <c r="K1223" s="3"/>
      <c r="L1223" s="3"/>
      <c r="M1223" s="3"/>
    </row>
    <row r="1224" spans="2:13">
      <c r="B1224" s="3"/>
      <c r="C1224" s="3"/>
      <c r="D1224" s="3"/>
      <c r="E1224" s="3"/>
      <c r="F1224" s="3"/>
      <c r="G1224" s="3"/>
      <c r="H1224" s="3"/>
      <c r="I1224" s="3"/>
      <c r="J1224" s="3"/>
      <c r="K1224" s="3"/>
      <c r="L1224" s="3"/>
      <c r="M1224" s="3"/>
    </row>
    <row r="1225" spans="2:13">
      <c r="B1225" s="3"/>
      <c r="C1225" s="3"/>
      <c r="D1225" s="3"/>
      <c r="E1225" s="3"/>
      <c r="F1225" s="3"/>
      <c r="G1225" s="3"/>
      <c r="H1225" s="3"/>
      <c r="I1225" s="3"/>
      <c r="J1225" s="3"/>
      <c r="K1225" s="3"/>
      <c r="L1225" s="3"/>
      <c r="M1225" s="3"/>
    </row>
    <row r="1226" spans="2:13">
      <c r="B1226" s="3"/>
      <c r="C1226" s="3"/>
      <c r="D1226" s="3"/>
      <c r="E1226" s="3"/>
      <c r="F1226" s="3"/>
      <c r="G1226" s="3"/>
      <c r="H1226" s="3"/>
      <c r="I1226" s="3"/>
      <c r="J1226" s="3"/>
      <c r="K1226" s="3"/>
      <c r="L1226" s="3"/>
      <c r="M1226" s="3"/>
    </row>
    <row r="1227" spans="2:13">
      <c r="B1227" s="3"/>
      <c r="C1227" s="3"/>
      <c r="D1227" s="3"/>
      <c r="E1227" s="3"/>
      <c r="F1227" s="3"/>
      <c r="G1227" s="3"/>
      <c r="H1227" s="3"/>
      <c r="I1227" s="3"/>
      <c r="J1227" s="3"/>
      <c r="K1227" s="3"/>
      <c r="L1227" s="3"/>
      <c r="M1227" s="3"/>
    </row>
    <row r="1228" spans="2:13">
      <c r="B1228" s="3"/>
      <c r="C1228" s="3"/>
      <c r="D1228" s="3"/>
      <c r="E1228" s="3"/>
      <c r="F1228" s="3"/>
      <c r="G1228" s="3"/>
      <c r="H1228" s="3"/>
      <c r="I1228" s="3"/>
      <c r="J1228" s="3"/>
      <c r="K1228" s="3"/>
      <c r="L1228" s="3"/>
      <c r="M1228" s="3"/>
    </row>
    <row r="1229" spans="2:13">
      <c r="B1229" s="3"/>
      <c r="C1229" s="3"/>
      <c r="D1229" s="3"/>
      <c r="E1229" s="3"/>
      <c r="F1229" s="3"/>
      <c r="G1229" s="3"/>
      <c r="H1229" s="3"/>
      <c r="I1229" s="3"/>
      <c r="J1229" s="3"/>
      <c r="K1229" s="3"/>
      <c r="L1229" s="3"/>
      <c r="M1229" s="3"/>
    </row>
    <row r="1230" spans="2:13">
      <c r="B1230" s="3"/>
      <c r="C1230" s="3"/>
      <c r="D1230" s="3"/>
      <c r="E1230" s="3"/>
      <c r="F1230" s="3"/>
      <c r="G1230" s="3"/>
      <c r="H1230" s="3"/>
      <c r="I1230" s="3"/>
      <c r="J1230" s="3"/>
      <c r="K1230" s="3"/>
      <c r="L1230" s="3"/>
      <c r="M1230" s="3"/>
    </row>
    <row r="1231" spans="2:13">
      <c r="B1231" s="3"/>
      <c r="C1231" s="3"/>
      <c r="D1231" s="3"/>
      <c r="E1231" s="3"/>
      <c r="F1231" s="3"/>
      <c r="G1231" s="3"/>
      <c r="H1231" s="3"/>
      <c r="I1231" s="3"/>
      <c r="J1231" s="3"/>
      <c r="K1231" s="3"/>
      <c r="L1231" s="3"/>
      <c r="M1231" s="3"/>
    </row>
    <row r="1232" spans="2:13">
      <c r="B1232" s="3"/>
      <c r="C1232" s="3"/>
      <c r="D1232" s="3"/>
      <c r="E1232" s="3"/>
      <c r="F1232" s="3"/>
      <c r="G1232" s="3"/>
      <c r="H1232" s="3"/>
      <c r="I1232" s="3"/>
      <c r="J1232" s="3"/>
      <c r="K1232" s="3"/>
      <c r="L1232" s="3"/>
      <c r="M1232" s="3"/>
    </row>
    <row r="1233" spans="2:13">
      <c r="B1233" s="3"/>
      <c r="C1233" s="3"/>
      <c r="D1233" s="3"/>
      <c r="E1233" s="3"/>
      <c r="F1233" s="3"/>
      <c r="G1233" s="3"/>
      <c r="H1233" s="3"/>
      <c r="I1233" s="3"/>
      <c r="J1233" s="3"/>
      <c r="K1233" s="3"/>
      <c r="L1233" s="3"/>
      <c r="M1233" s="3"/>
    </row>
    <row r="1234" spans="2:13">
      <c r="B1234" s="3"/>
      <c r="C1234" s="3"/>
      <c r="D1234" s="3"/>
      <c r="E1234" s="3"/>
      <c r="F1234" s="3"/>
      <c r="G1234" s="3"/>
      <c r="H1234" s="3"/>
      <c r="I1234" s="3"/>
      <c r="J1234" s="3"/>
      <c r="K1234" s="3"/>
      <c r="L1234" s="3"/>
      <c r="M1234" s="3"/>
    </row>
    <row r="1235" spans="2:13">
      <c r="B1235" s="3"/>
      <c r="C1235" s="3"/>
      <c r="D1235" s="3"/>
      <c r="E1235" s="3"/>
      <c r="F1235" s="3"/>
      <c r="G1235" s="3"/>
      <c r="H1235" s="3"/>
      <c r="I1235" s="3"/>
      <c r="J1235" s="3"/>
      <c r="K1235" s="3"/>
      <c r="L1235" s="3"/>
      <c r="M1235" s="3"/>
    </row>
    <row r="1236" spans="2:13">
      <c r="B1236" s="3"/>
      <c r="C1236" s="3"/>
      <c r="D1236" s="3"/>
      <c r="E1236" s="3"/>
      <c r="F1236" s="3"/>
      <c r="G1236" s="3"/>
      <c r="H1236" s="3"/>
      <c r="I1236" s="3"/>
      <c r="J1236" s="3"/>
      <c r="K1236" s="3"/>
      <c r="L1236" s="3"/>
      <c r="M1236" s="3"/>
    </row>
    <row r="1237" spans="2:13">
      <c r="B1237" s="3"/>
      <c r="C1237" s="3"/>
      <c r="D1237" s="3"/>
      <c r="E1237" s="3"/>
      <c r="F1237" s="3"/>
      <c r="G1237" s="3"/>
      <c r="H1237" s="3"/>
      <c r="I1237" s="3"/>
      <c r="J1237" s="3"/>
      <c r="K1237" s="3"/>
      <c r="L1237" s="3"/>
      <c r="M1237" s="3"/>
    </row>
    <row r="1238" spans="2:13">
      <c r="B1238" s="3"/>
      <c r="C1238" s="3"/>
      <c r="D1238" s="3"/>
      <c r="E1238" s="3"/>
      <c r="F1238" s="3"/>
      <c r="G1238" s="3"/>
      <c r="H1238" s="3"/>
      <c r="I1238" s="3"/>
      <c r="J1238" s="3"/>
      <c r="K1238" s="3"/>
      <c r="L1238" s="3"/>
      <c r="M1238" s="3"/>
    </row>
    <row r="1239" spans="2:13">
      <c r="B1239" s="3"/>
      <c r="C1239" s="3"/>
      <c r="D1239" s="3"/>
      <c r="E1239" s="3"/>
      <c r="F1239" s="3"/>
      <c r="G1239" s="3"/>
      <c r="H1239" s="3"/>
      <c r="I1239" s="3"/>
      <c r="J1239" s="3"/>
      <c r="K1239" s="3"/>
      <c r="L1239" s="3"/>
      <c r="M1239" s="3"/>
    </row>
    <row r="1240" spans="2:13">
      <c r="B1240" s="3"/>
      <c r="C1240" s="3"/>
      <c r="D1240" s="3"/>
      <c r="E1240" s="3"/>
      <c r="F1240" s="3"/>
      <c r="G1240" s="3"/>
      <c r="H1240" s="3"/>
      <c r="I1240" s="3"/>
      <c r="J1240" s="3"/>
      <c r="K1240" s="3"/>
      <c r="L1240" s="3"/>
      <c r="M1240" s="3"/>
    </row>
    <row r="1241" spans="2:13">
      <c r="B1241" s="3"/>
      <c r="C1241" s="3"/>
      <c r="D1241" s="3"/>
      <c r="E1241" s="3"/>
      <c r="F1241" s="3"/>
      <c r="G1241" s="3"/>
      <c r="H1241" s="3"/>
      <c r="I1241" s="3"/>
      <c r="J1241" s="3"/>
      <c r="K1241" s="3"/>
      <c r="L1241" s="3"/>
      <c r="M1241" s="3"/>
    </row>
    <row r="1242" spans="2:13">
      <c r="B1242" s="3"/>
      <c r="C1242" s="3"/>
      <c r="D1242" s="3"/>
      <c r="E1242" s="3"/>
      <c r="F1242" s="3"/>
      <c r="G1242" s="3"/>
      <c r="H1242" s="3"/>
      <c r="I1242" s="3"/>
      <c r="J1242" s="3"/>
      <c r="K1242" s="3"/>
      <c r="L1242" s="3"/>
      <c r="M1242" s="3"/>
    </row>
    <row r="1243" spans="2:13">
      <c r="B1243" s="3"/>
      <c r="C1243" s="3"/>
      <c r="D1243" s="3"/>
      <c r="E1243" s="3"/>
      <c r="F1243" s="3"/>
      <c r="G1243" s="3"/>
      <c r="H1243" s="3"/>
      <c r="I1243" s="3"/>
      <c r="J1243" s="3"/>
      <c r="K1243" s="3"/>
      <c r="L1243" s="3"/>
      <c r="M1243" s="3"/>
    </row>
    <row r="1244" spans="2:13">
      <c r="B1244" s="3"/>
      <c r="C1244" s="3"/>
      <c r="D1244" s="3"/>
      <c r="E1244" s="3"/>
      <c r="F1244" s="3"/>
      <c r="G1244" s="3"/>
      <c r="H1244" s="3"/>
      <c r="I1244" s="3"/>
      <c r="J1244" s="3"/>
      <c r="K1244" s="3"/>
      <c r="L1244" s="3"/>
      <c r="M1244" s="3"/>
    </row>
    <row r="1245" spans="2:13">
      <c r="B1245" s="3"/>
      <c r="C1245" s="3"/>
      <c r="D1245" s="3"/>
      <c r="E1245" s="3"/>
      <c r="F1245" s="3"/>
      <c r="G1245" s="3"/>
      <c r="H1245" s="3"/>
      <c r="I1245" s="3"/>
      <c r="J1245" s="3"/>
      <c r="K1245" s="3"/>
      <c r="L1245" s="3"/>
      <c r="M1245" s="3"/>
    </row>
    <row r="1246" spans="2:13">
      <c r="B1246" s="3"/>
      <c r="C1246" s="3"/>
      <c r="D1246" s="3"/>
      <c r="E1246" s="3"/>
      <c r="F1246" s="3"/>
      <c r="G1246" s="3"/>
      <c r="H1246" s="3"/>
      <c r="I1246" s="3"/>
      <c r="J1246" s="3"/>
      <c r="K1246" s="3"/>
      <c r="L1246" s="3"/>
      <c r="M1246" s="3"/>
    </row>
    <row r="1247" spans="2:13">
      <c r="B1247" s="3"/>
      <c r="C1247" s="3"/>
      <c r="D1247" s="3"/>
      <c r="E1247" s="3"/>
      <c r="F1247" s="3"/>
      <c r="G1247" s="3"/>
      <c r="H1247" s="3"/>
      <c r="I1247" s="3"/>
      <c r="J1247" s="3"/>
      <c r="K1247" s="3"/>
      <c r="L1247" s="3"/>
      <c r="M1247" s="3"/>
    </row>
    <row r="1248" spans="2:13">
      <c r="B1248" s="3"/>
      <c r="C1248" s="3"/>
      <c r="D1248" s="3"/>
      <c r="E1248" s="3"/>
      <c r="F1248" s="3"/>
      <c r="G1248" s="3"/>
      <c r="H1248" s="3"/>
      <c r="I1248" s="3"/>
      <c r="J1248" s="3"/>
      <c r="K1248" s="3"/>
      <c r="L1248" s="3"/>
      <c r="M1248" s="3"/>
    </row>
    <row r="1249" spans="2:13">
      <c r="B1249" s="3"/>
      <c r="C1249" s="3"/>
      <c r="D1249" s="3"/>
      <c r="E1249" s="3"/>
      <c r="F1249" s="3"/>
      <c r="G1249" s="3"/>
      <c r="H1249" s="3"/>
      <c r="I1249" s="3"/>
      <c r="J1249" s="3"/>
      <c r="K1249" s="3"/>
      <c r="L1249" s="3"/>
      <c r="M1249" s="3"/>
    </row>
    <row r="1250" spans="2:13">
      <c r="B1250" s="3"/>
      <c r="C1250" s="3"/>
      <c r="D1250" s="3"/>
      <c r="E1250" s="3"/>
      <c r="F1250" s="3"/>
      <c r="G1250" s="3"/>
      <c r="H1250" s="3"/>
      <c r="I1250" s="3"/>
      <c r="J1250" s="3"/>
      <c r="K1250" s="3"/>
      <c r="L1250" s="3"/>
      <c r="M1250" s="3"/>
    </row>
    <row r="1251" spans="2:13">
      <c r="B1251" s="3"/>
      <c r="C1251" s="3"/>
      <c r="D1251" s="3"/>
      <c r="E1251" s="3"/>
      <c r="F1251" s="3"/>
      <c r="G1251" s="3"/>
      <c r="H1251" s="3"/>
      <c r="I1251" s="3"/>
      <c r="J1251" s="3"/>
      <c r="K1251" s="3"/>
      <c r="L1251" s="3"/>
      <c r="M1251" s="3"/>
    </row>
    <row r="1252" spans="2:13">
      <c r="B1252" s="3"/>
      <c r="C1252" s="3"/>
      <c r="D1252" s="3"/>
      <c r="E1252" s="3"/>
      <c r="F1252" s="3"/>
      <c r="G1252" s="3"/>
      <c r="H1252" s="3"/>
      <c r="I1252" s="3"/>
      <c r="J1252" s="3"/>
      <c r="K1252" s="3"/>
      <c r="L1252" s="3"/>
      <c r="M1252" s="3"/>
    </row>
    <row r="1253" spans="2:13">
      <c r="B1253" s="3"/>
      <c r="C1253" s="3"/>
      <c r="D1253" s="3"/>
      <c r="E1253" s="3"/>
      <c r="F1253" s="3"/>
      <c r="G1253" s="3"/>
      <c r="H1253" s="3"/>
      <c r="I1253" s="3"/>
      <c r="J1253" s="3"/>
      <c r="K1253" s="3"/>
      <c r="L1253" s="3"/>
      <c r="M1253" s="3"/>
    </row>
    <row r="1254" spans="2:13">
      <c r="B1254" s="3"/>
      <c r="C1254" s="3"/>
      <c r="D1254" s="3"/>
      <c r="E1254" s="3"/>
      <c r="F1254" s="3"/>
      <c r="G1254" s="3"/>
      <c r="H1254" s="3"/>
      <c r="I1254" s="3"/>
      <c r="J1254" s="3"/>
      <c r="K1254" s="3"/>
      <c r="L1254" s="3"/>
      <c r="M1254" s="3"/>
    </row>
    <row r="1255" spans="2:13">
      <c r="B1255" s="3"/>
      <c r="C1255" s="3"/>
      <c r="D1255" s="3"/>
      <c r="E1255" s="3"/>
      <c r="F1255" s="3"/>
      <c r="G1255" s="3"/>
      <c r="H1255" s="3"/>
      <c r="I1255" s="3"/>
      <c r="J1255" s="3"/>
      <c r="K1255" s="3"/>
      <c r="L1255" s="3"/>
      <c r="M1255" s="3"/>
    </row>
    <row r="1256" spans="2:13">
      <c r="B1256" s="3"/>
      <c r="C1256" s="3"/>
      <c r="D1256" s="3"/>
      <c r="E1256" s="3"/>
      <c r="F1256" s="3"/>
      <c r="G1256" s="3"/>
      <c r="H1256" s="3"/>
      <c r="I1256" s="3"/>
      <c r="J1256" s="3"/>
      <c r="K1256" s="3"/>
      <c r="L1256" s="3"/>
      <c r="M1256" s="3"/>
    </row>
    <row r="1257" spans="2:13">
      <c r="B1257" s="3"/>
      <c r="C1257" s="3"/>
      <c r="D1257" s="3"/>
      <c r="E1257" s="3"/>
      <c r="F1257" s="3"/>
      <c r="G1257" s="3"/>
      <c r="H1257" s="3"/>
      <c r="I1257" s="3"/>
      <c r="J1257" s="3"/>
      <c r="K1257" s="3"/>
      <c r="L1257" s="3"/>
      <c r="M1257" s="3"/>
    </row>
    <row r="1258" spans="2:13">
      <c r="B1258" s="3"/>
      <c r="C1258" s="3"/>
      <c r="D1258" s="3"/>
      <c r="E1258" s="3"/>
      <c r="F1258" s="3"/>
      <c r="G1258" s="3"/>
      <c r="H1258" s="3"/>
      <c r="I1258" s="3"/>
      <c r="J1258" s="3"/>
      <c r="K1258" s="3"/>
      <c r="L1258" s="3"/>
      <c r="M1258" s="3"/>
    </row>
    <row r="1259" spans="2:13">
      <c r="B1259" s="3"/>
      <c r="C1259" s="3"/>
      <c r="D1259" s="3"/>
      <c r="E1259" s="3"/>
      <c r="F1259" s="3"/>
      <c r="G1259" s="3"/>
      <c r="H1259" s="3"/>
      <c r="I1259" s="3"/>
      <c r="J1259" s="3"/>
      <c r="K1259" s="3"/>
      <c r="L1259" s="3"/>
      <c r="M1259" s="3"/>
    </row>
    <row r="1260" spans="2:13">
      <c r="B1260" s="3"/>
      <c r="C1260" s="3"/>
      <c r="D1260" s="3"/>
      <c r="E1260" s="3"/>
      <c r="F1260" s="3"/>
      <c r="G1260" s="3"/>
      <c r="H1260" s="3"/>
      <c r="I1260" s="3"/>
      <c r="J1260" s="3"/>
      <c r="K1260" s="3"/>
      <c r="L1260" s="3"/>
      <c r="M1260" s="3"/>
    </row>
    <row r="1261" spans="2:13">
      <c r="B1261" s="3"/>
      <c r="C1261" s="3"/>
      <c r="D1261" s="3"/>
      <c r="E1261" s="3"/>
      <c r="F1261" s="3"/>
      <c r="G1261" s="3"/>
      <c r="H1261" s="3"/>
      <c r="I1261" s="3"/>
      <c r="J1261" s="3"/>
      <c r="K1261" s="3"/>
      <c r="L1261" s="3"/>
      <c r="M1261" s="3"/>
    </row>
    <row r="1262" spans="2:13">
      <c r="B1262" s="3"/>
      <c r="C1262" s="3"/>
      <c r="D1262" s="3"/>
      <c r="E1262" s="3"/>
      <c r="F1262" s="3"/>
      <c r="G1262" s="3"/>
      <c r="H1262" s="3"/>
      <c r="I1262" s="3"/>
      <c r="J1262" s="3"/>
      <c r="K1262" s="3"/>
      <c r="L1262" s="3"/>
      <c r="M1262" s="3"/>
    </row>
    <row r="1263" spans="2:13">
      <c r="B1263" s="3"/>
      <c r="C1263" s="3"/>
      <c r="D1263" s="3"/>
      <c r="E1263" s="3"/>
      <c r="F1263" s="3"/>
      <c r="G1263" s="3"/>
      <c r="H1263" s="3"/>
      <c r="I1263" s="3"/>
      <c r="J1263" s="3"/>
      <c r="K1263" s="3"/>
      <c r="L1263" s="3"/>
      <c r="M1263" s="3"/>
    </row>
    <row r="1264" spans="2:13">
      <c r="B1264" s="3"/>
      <c r="C1264" s="3"/>
      <c r="D1264" s="3"/>
      <c r="E1264" s="3"/>
      <c r="F1264" s="3"/>
      <c r="G1264" s="3"/>
      <c r="H1264" s="3"/>
      <c r="I1264" s="3"/>
      <c r="J1264" s="3"/>
      <c r="K1264" s="3"/>
      <c r="L1264" s="3"/>
      <c r="M1264" s="3"/>
    </row>
    <row r="1265" spans="2:13">
      <c r="B1265" s="3"/>
      <c r="C1265" s="3"/>
      <c r="D1265" s="3"/>
      <c r="E1265" s="3"/>
      <c r="F1265" s="3"/>
      <c r="G1265" s="3"/>
      <c r="H1265" s="3"/>
      <c r="I1265" s="3"/>
      <c r="J1265" s="3"/>
      <c r="K1265" s="3"/>
      <c r="L1265" s="3"/>
      <c r="M1265" s="3"/>
    </row>
    <row r="1266" spans="2:13">
      <c r="B1266" s="3"/>
      <c r="C1266" s="3"/>
      <c r="D1266" s="3"/>
      <c r="E1266" s="3"/>
      <c r="F1266" s="3"/>
      <c r="G1266" s="3"/>
      <c r="H1266" s="3"/>
      <c r="I1266" s="3"/>
      <c r="J1266" s="3"/>
      <c r="K1266" s="3"/>
      <c r="L1266" s="3"/>
      <c r="M1266" s="3"/>
    </row>
    <row r="1267" spans="2:13">
      <c r="B1267" s="3"/>
      <c r="C1267" s="3"/>
      <c r="D1267" s="3"/>
      <c r="E1267" s="3"/>
      <c r="F1267" s="3"/>
      <c r="G1267" s="3"/>
      <c r="H1267" s="3"/>
      <c r="I1267" s="3"/>
      <c r="J1267" s="3"/>
      <c r="K1267" s="3"/>
      <c r="L1267" s="3"/>
      <c r="M1267" s="3"/>
    </row>
    <row r="1268" spans="2:13">
      <c r="B1268" s="3"/>
      <c r="C1268" s="3"/>
      <c r="D1268" s="3"/>
      <c r="E1268" s="3"/>
      <c r="F1268" s="3"/>
      <c r="G1268" s="3"/>
      <c r="H1268" s="3"/>
      <c r="I1268" s="3"/>
      <c r="J1268" s="3"/>
      <c r="K1268" s="3"/>
      <c r="L1268" s="3"/>
      <c r="M1268" s="3"/>
    </row>
    <row r="1269" spans="2:13">
      <c r="B1269" s="3"/>
      <c r="C1269" s="3"/>
      <c r="D1269" s="3"/>
      <c r="E1269" s="3"/>
      <c r="F1269" s="3"/>
      <c r="G1269" s="3"/>
      <c r="H1269" s="3"/>
      <c r="I1269" s="3"/>
      <c r="J1269" s="3"/>
      <c r="K1269" s="3"/>
      <c r="L1269" s="3"/>
      <c r="M1269" s="3"/>
    </row>
    <row r="1270" spans="2:13">
      <c r="B1270" s="3"/>
      <c r="C1270" s="3"/>
      <c r="D1270" s="3"/>
      <c r="E1270" s="3"/>
      <c r="F1270" s="3"/>
      <c r="G1270" s="3"/>
      <c r="H1270" s="3"/>
      <c r="I1270" s="3"/>
      <c r="J1270" s="3"/>
      <c r="K1270" s="3"/>
      <c r="L1270" s="3"/>
      <c r="M1270" s="3"/>
    </row>
    <row r="1271" spans="2:13">
      <c r="B1271" s="3"/>
      <c r="C1271" s="3"/>
      <c r="D1271" s="3"/>
      <c r="E1271" s="3"/>
      <c r="F1271" s="3"/>
      <c r="G1271" s="3"/>
      <c r="H1271" s="3"/>
      <c r="I1271" s="3"/>
      <c r="J1271" s="3"/>
      <c r="K1271" s="3"/>
      <c r="L1271" s="3"/>
      <c r="M1271" s="3"/>
    </row>
    <row r="1272" spans="2:13">
      <c r="B1272" s="3"/>
      <c r="C1272" s="3"/>
      <c r="D1272" s="3"/>
      <c r="E1272" s="3"/>
      <c r="F1272" s="3"/>
      <c r="G1272" s="3"/>
      <c r="H1272" s="3"/>
      <c r="I1272" s="3"/>
      <c r="J1272" s="3"/>
      <c r="K1272" s="3"/>
      <c r="L1272" s="3"/>
      <c r="M1272" s="3"/>
    </row>
    <row r="1273" spans="2:13">
      <c r="B1273" s="3"/>
      <c r="C1273" s="3"/>
      <c r="D1273" s="3"/>
      <c r="E1273" s="3"/>
      <c r="F1273" s="3"/>
      <c r="G1273" s="3"/>
      <c r="H1273" s="3"/>
      <c r="I1273" s="3"/>
      <c r="J1273" s="3"/>
      <c r="K1273" s="3"/>
      <c r="L1273" s="3"/>
      <c r="M1273" s="3"/>
    </row>
    <row r="1274" spans="2:13">
      <c r="B1274" s="3"/>
      <c r="C1274" s="3"/>
      <c r="D1274" s="3"/>
      <c r="E1274" s="3"/>
      <c r="F1274" s="3"/>
      <c r="G1274" s="3"/>
      <c r="H1274" s="3"/>
      <c r="I1274" s="3"/>
      <c r="J1274" s="3"/>
      <c r="K1274" s="3"/>
      <c r="L1274" s="3"/>
      <c r="M1274" s="3"/>
    </row>
    <row r="1275" spans="2:13">
      <c r="B1275" s="3"/>
      <c r="C1275" s="3"/>
      <c r="D1275" s="3"/>
      <c r="E1275" s="3"/>
      <c r="F1275" s="3"/>
      <c r="G1275" s="3"/>
      <c r="H1275" s="3"/>
      <c r="I1275" s="3"/>
      <c r="J1275" s="3"/>
      <c r="K1275" s="3"/>
      <c r="L1275" s="3"/>
      <c r="M1275" s="3"/>
    </row>
    <row r="1276" spans="2:13">
      <c r="B1276" s="3"/>
      <c r="C1276" s="3"/>
      <c r="D1276" s="3"/>
      <c r="E1276" s="3"/>
      <c r="F1276" s="3"/>
      <c r="G1276" s="3"/>
      <c r="H1276" s="3"/>
      <c r="I1276" s="3"/>
      <c r="J1276" s="3"/>
      <c r="K1276" s="3"/>
      <c r="L1276" s="3"/>
      <c r="M1276" s="3"/>
    </row>
    <row r="1277" spans="2:13">
      <c r="B1277" s="3"/>
      <c r="C1277" s="3"/>
      <c r="D1277" s="3"/>
      <c r="E1277" s="3"/>
      <c r="F1277" s="3"/>
      <c r="G1277" s="3"/>
      <c r="H1277" s="3"/>
      <c r="I1277" s="3"/>
      <c r="J1277" s="3"/>
      <c r="K1277" s="3"/>
      <c r="L1277" s="3"/>
      <c r="M1277" s="3"/>
    </row>
    <row r="1278" spans="2:13">
      <c r="B1278" s="3"/>
      <c r="C1278" s="3"/>
      <c r="D1278" s="3"/>
      <c r="E1278" s="3"/>
      <c r="F1278" s="3"/>
      <c r="G1278" s="3"/>
      <c r="H1278" s="3"/>
      <c r="I1278" s="3"/>
      <c r="J1278" s="3"/>
      <c r="K1278" s="3"/>
      <c r="L1278" s="3"/>
      <c r="M1278" s="3"/>
    </row>
    <row r="1279" spans="2:13">
      <c r="B1279" s="3"/>
      <c r="C1279" s="3"/>
      <c r="D1279" s="3"/>
      <c r="E1279" s="3"/>
      <c r="F1279" s="3"/>
      <c r="G1279" s="3"/>
      <c r="H1279" s="3"/>
      <c r="I1279" s="3"/>
      <c r="J1279" s="3"/>
      <c r="K1279" s="3"/>
      <c r="L1279" s="3"/>
      <c r="M1279" s="3"/>
    </row>
    <row r="1280" spans="2:13">
      <c r="B1280" s="3"/>
      <c r="C1280" s="3"/>
      <c r="D1280" s="3"/>
      <c r="E1280" s="3"/>
      <c r="F1280" s="3"/>
      <c r="G1280" s="3"/>
      <c r="H1280" s="3"/>
      <c r="I1280" s="3"/>
      <c r="J1280" s="3"/>
      <c r="K1280" s="3"/>
      <c r="L1280" s="3"/>
      <c r="M1280" s="3"/>
    </row>
    <row r="1281" spans="2:13">
      <c r="B1281" s="3"/>
      <c r="C1281" s="3"/>
      <c r="D1281" s="3"/>
      <c r="E1281" s="3"/>
      <c r="F1281" s="3"/>
      <c r="G1281" s="3"/>
      <c r="H1281" s="3"/>
      <c r="I1281" s="3"/>
      <c r="J1281" s="3"/>
      <c r="K1281" s="3"/>
      <c r="L1281" s="3"/>
      <c r="M1281" s="3"/>
    </row>
    <row r="1282" spans="2:13">
      <c r="B1282" s="3"/>
      <c r="C1282" s="3"/>
      <c r="D1282" s="3"/>
      <c r="E1282" s="3"/>
      <c r="F1282" s="3"/>
      <c r="G1282" s="3"/>
      <c r="H1282" s="3"/>
      <c r="I1282" s="3"/>
      <c r="J1282" s="3"/>
      <c r="K1282" s="3"/>
      <c r="L1282" s="3"/>
      <c r="M1282" s="3"/>
    </row>
    <row r="1283" spans="2:13">
      <c r="B1283" s="3"/>
      <c r="C1283" s="3"/>
      <c r="D1283" s="3"/>
      <c r="E1283" s="3"/>
      <c r="F1283" s="3"/>
      <c r="G1283" s="3"/>
      <c r="H1283" s="3"/>
      <c r="I1283" s="3"/>
      <c r="J1283" s="3"/>
      <c r="K1283" s="3"/>
      <c r="L1283" s="3"/>
      <c r="M1283" s="3"/>
    </row>
    <row r="1284" spans="2:13">
      <c r="B1284" s="3"/>
      <c r="C1284" s="3"/>
      <c r="D1284" s="3"/>
      <c r="E1284" s="3"/>
      <c r="F1284" s="3"/>
      <c r="G1284" s="3"/>
      <c r="H1284" s="3"/>
      <c r="I1284" s="3"/>
      <c r="J1284" s="3"/>
      <c r="K1284" s="3"/>
      <c r="L1284" s="3"/>
      <c r="M1284" s="3"/>
    </row>
    <row r="1285" spans="2:13">
      <c r="B1285" s="3"/>
      <c r="C1285" s="3"/>
      <c r="D1285" s="3"/>
      <c r="E1285" s="3"/>
      <c r="F1285" s="3"/>
      <c r="G1285" s="3"/>
      <c r="H1285" s="3"/>
      <c r="I1285" s="3"/>
      <c r="J1285" s="3"/>
      <c r="K1285" s="3"/>
      <c r="L1285" s="3"/>
      <c r="M1285" s="3"/>
    </row>
    <row r="1286" spans="2:13">
      <c r="B1286" s="3"/>
      <c r="C1286" s="3"/>
      <c r="D1286" s="3"/>
      <c r="E1286" s="3"/>
      <c r="F1286" s="3"/>
      <c r="G1286" s="3"/>
      <c r="H1286" s="3"/>
      <c r="I1286" s="3"/>
      <c r="J1286" s="3"/>
      <c r="K1286" s="3"/>
      <c r="L1286" s="3"/>
      <c r="M1286" s="3"/>
    </row>
    <row r="1287" spans="2:13">
      <c r="B1287" s="3"/>
      <c r="C1287" s="3"/>
      <c r="D1287" s="3"/>
      <c r="E1287" s="3"/>
      <c r="F1287" s="3"/>
      <c r="G1287" s="3"/>
      <c r="H1287" s="3"/>
      <c r="I1287" s="3"/>
      <c r="J1287" s="3"/>
      <c r="K1287" s="3"/>
      <c r="L1287" s="3"/>
      <c r="M1287" s="3"/>
    </row>
    <row r="1288" spans="2:13">
      <c r="B1288" s="3"/>
      <c r="C1288" s="3"/>
      <c r="D1288" s="3"/>
      <c r="E1288" s="3"/>
      <c r="F1288" s="3"/>
      <c r="G1288" s="3"/>
      <c r="H1288" s="3"/>
      <c r="I1288" s="3"/>
      <c r="J1288" s="3"/>
      <c r="K1288" s="3"/>
      <c r="L1288" s="3"/>
      <c r="M1288" s="3"/>
    </row>
    <row r="1289" spans="2:13">
      <c r="B1289" s="3"/>
      <c r="C1289" s="3"/>
      <c r="D1289" s="3"/>
      <c r="E1289" s="3"/>
      <c r="F1289" s="3"/>
      <c r="G1289" s="3"/>
      <c r="H1289" s="3"/>
      <c r="I1289" s="3"/>
      <c r="J1289" s="3"/>
      <c r="K1289" s="3"/>
      <c r="L1289" s="3"/>
      <c r="M1289" s="3"/>
    </row>
    <row r="1290" spans="2:13">
      <c r="B1290" s="3"/>
      <c r="C1290" s="3"/>
      <c r="D1290" s="3"/>
      <c r="E1290" s="3"/>
      <c r="F1290" s="3"/>
      <c r="G1290" s="3"/>
      <c r="H1290" s="3"/>
      <c r="I1290" s="3"/>
      <c r="J1290" s="3"/>
      <c r="K1290" s="3"/>
      <c r="L1290" s="3"/>
      <c r="M1290" s="3"/>
    </row>
    <row r="1291" spans="2:13">
      <c r="B1291" s="3"/>
      <c r="C1291" s="3"/>
      <c r="D1291" s="3"/>
      <c r="E1291" s="3"/>
      <c r="F1291" s="3"/>
      <c r="G1291" s="3"/>
      <c r="H1291" s="3"/>
      <c r="I1291" s="3"/>
      <c r="J1291" s="3"/>
      <c r="K1291" s="3"/>
      <c r="L1291" s="3"/>
      <c r="M1291" s="3"/>
    </row>
    <row r="1292" spans="2:13">
      <c r="B1292" s="3"/>
      <c r="C1292" s="3"/>
      <c r="D1292" s="3"/>
      <c r="E1292" s="3"/>
      <c r="F1292" s="3"/>
      <c r="G1292" s="3"/>
      <c r="H1292" s="3"/>
      <c r="I1292" s="3"/>
      <c r="J1292" s="3"/>
      <c r="K1292" s="3"/>
      <c r="L1292" s="3"/>
      <c r="M1292" s="3"/>
    </row>
    <row r="1293" spans="2:13">
      <c r="B1293" s="3"/>
      <c r="C1293" s="3"/>
      <c r="D1293" s="3"/>
      <c r="E1293" s="3"/>
      <c r="F1293" s="3"/>
      <c r="G1293" s="3"/>
      <c r="H1293" s="3"/>
      <c r="I1293" s="3"/>
      <c r="J1293" s="3"/>
      <c r="K1293" s="3"/>
      <c r="L1293" s="3"/>
      <c r="M1293" s="3"/>
    </row>
    <row r="1294" spans="2:13">
      <c r="B1294" s="3"/>
      <c r="C1294" s="3"/>
      <c r="D1294" s="3"/>
      <c r="E1294" s="3"/>
      <c r="F1294" s="3"/>
      <c r="G1294" s="3"/>
      <c r="H1294" s="3"/>
      <c r="I1294" s="3"/>
      <c r="J1294" s="3"/>
      <c r="K1294" s="3"/>
      <c r="L1294" s="3"/>
      <c r="M1294" s="3"/>
    </row>
    <row r="1295" spans="2:13">
      <c r="B1295" s="3"/>
      <c r="C1295" s="3"/>
      <c r="D1295" s="3"/>
      <c r="E1295" s="3"/>
      <c r="F1295" s="3"/>
      <c r="G1295" s="3"/>
      <c r="H1295" s="3"/>
      <c r="I1295" s="3"/>
      <c r="J1295" s="3"/>
      <c r="K1295" s="3"/>
      <c r="L1295" s="3"/>
      <c r="M1295" s="3"/>
    </row>
    <row r="1296" spans="2:13">
      <c r="B1296" s="3"/>
      <c r="C1296" s="3"/>
      <c r="D1296" s="3"/>
      <c r="E1296" s="3"/>
      <c r="F1296" s="3"/>
      <c r="G1296" s="3"/>
      <c r="H1296" s="3"/>
      <c r="I1296" s="3"/>
      <c r="J1296" s="3"/>
      <c r="K1296" s="3"/>
      <c r="L1296" s="3"/>
      <c r="M1296" s="3"/>
    </row>
    <row r="1297" spans="2:13">
      <c r="B1297" s="3"/>
      <c r="C1297" s="3"/>
      <c r="D1297" s="3"/>
      <c r="E1297" s="3"/>
      <c r="F1297" s="3"/>
      <c r="G1297" s="3"/>
      <c r="H1297" s="3"/>
      <c r="I1297" s="3"/>
      <c r="J1297" s="3"/>
      <c r="K1297" s="3"/>
      <c r="L1297" s="3"/>
      <c r="M1297" s="3"/>
    </row>
    <row r="1298" spans="2:13">
      <c r="B1298" s="3"/>
      <c r="C1298" s="3"/>
      <c r="D1298" s="3"/>
      <c r="E1298" s="3"/>
      <c r="F1298" s="3"/>
      <c r="G1298" s="3"/>
      <c r="H1298" s="3"/>
      <c r="I1298" s="3"/>
      <c r="J1298" s="3"/>
      <c r="K1298" s="3"/>
      <c r="L1298" s="3"/>
      <c r="M1298" s="3"/>
    </row>
    <row r="1299" spans="2:13">
      <c r="B1299" s="3"/>
      <c r="C1299" s="3"/>
      <c r="D1299" s="3"/>
      <c r="E1299" s="3"/>
      <c r="F1299" s="3"/>
      <c r="G1299" s="3"/>
      <c r="H1299" s="3"/>
      <c r="I1299" s="3"/>
      <c r="J1299" s="3"/>
      <c r="K1299" s="3"/>
      <c r="L1299" s="3"/>
      <c r="M1299" s="3"/>
    </row>
    <row r="1300" spans="2:13">
      <c r="B1300" s="3"/>
      <c r="C1300" s="3"/>
      <c r="D1300" s="3"/>
      <c r="E1300" s="3"/>
      <c r="F1300" s="3"/>
      <c r="G1300" s="3"/>
      <c r="H1300" s="3"/>
      <c r="I1300" s="3"/>
      <c r="J1300" s="3"/>
      <c r="K1300" s="3"/>
      <c r="L1300" s="3"/>
      <c r="M1300" s="3"/>
    </row>
    <row r="1301" spans="2:13">
      <c r="B1301" s="3"/>
      <c r="C1301" s="3"/>
      <c r="D1301" s="3"/>
      <c r="E1301" s="3"/>
      <c r="F1301" s="3"/>
      <c r="G1301" s="3"/>
      <c r="H1301" s="3"/>
      <c r="I1301" s="3"/>
      <c r="J1301" s="3"/>
      <c r="K1301" s="3"/>
      <c r="L1301" s="3"/>
      <c r="M1301" s="3"/>
    </row>
    <row r="1302" spans="2:13">
      <c r="B1302" s="3"/>
      <c r="C1302" s="3"/>
      <c r="D1302" s="3"/>
      <c r="E1302" s="3"/>
      <c r="F1302" s="3"/>
      <c r="G1302" s="3"/>
      <c r="H1302" s="3"/>
      <c r="I1302" s="3"/>
      <c r="J1302" s="3"/>
      <c r="K1302" s="3"/>
      <c r="L1302" s="3"/>
      <c r="M1302" s="3"/>
    </row>
    <row r="1303" spans="2:13">
      <c r="B1303" s="3"/>
      <c r="C1303" s="3"/>
      <c r="D1303" s="3"/>
      <c r="E1303" s="3"/>
      <c r="F1303" s="3"/>
      <c r="G1303" s="3"/>
      <c r="H1303" s="3"/>
      <c r="I1303" s="3"/>
      <c r="J1303" s="3"/>
      <c r="K1303" s="3"/>
      <c r="L1303" s="3"/>
      <c r="M1303" s="3"/>
    </row>
    <row r="1304" spans="2:13">
      <c r="B1304" s="3"/>
      <c r="C1304" s="3"/>
      <c r="D1304" s="3"/>
      <c r="E1304" s="3"/>
      <c r="F1304" s="3"/>
      <c r="G1304" s="3"/>
      <c r="H1304" s="3"/>
      <c r="I1304" s="3"/>
      <c r="J1304" s="3"/>
      <c r="K1304" s="3"/>
      <c r="L1304" s="3"/>
      <c r="M1304" s="3"/>
    </row>
    <row r="1305" spans="2:13">
      <c r="B1305" s="3"/>
      <c r="C1305" s="3"/>
      <c r="D1305" s="3"/>
      <c r="E1305" s="3"/>
      <c r="F1305" s="3"/>
      <c r="G1305" s="3"/>
      <c r="H1305" s="3"/>
      <c r="I1305" s="3"/>
      <c r="J1305" s="3"/>
      <c r="K1305" s="3"/>
      <c r="L1305" s="3"/>
      <c r="M1305" s="3"/>
    </row>
    <row r="1306" spans="2:13">
      <c r="B1306" s="3"/>
      <c r="C1306" s="3"/>
      <c r="D1306" s="3"/>
      <c r="E1306" s="3"/>
      <c r="F1306" s="3"/>
      <c r="G1306" s="3"/>
      <c r="H1306" s="3"/>
      <c r="I1306" s="3"/>
      <c r="J1306" s="3"/>
      <c r="K1306" s="3"/>
      <c r="L1306" s="3"/>
      <c r="M1306" s="3"/>
    </row>
    <row r="1307" spans="2:13">
      <c r="B1307" s="3"/>
      <c r="C1307" s="3"/>
      <c r="D1307" s="3"/>
      <c r="E1307" s="3"/>
      <c r="F1307" s="3"/>
      <c r="G1307" s="3"/>
      <c r="H1307" s="3"/>
      <c r="I1307" s="3"/>
      <c r="J1307" s="3"/>
      <c r="K1307" s="3"/>
      <c r="L1307" s="3"/>
      <c r="M1307" s="3"/>
    </row>
    <row r="1308" spans="2:13">
      <c r="B1308" s="3"/>
      <c r="C1308" s="3"/>
      <c r="D1308" s="3"/>
      <c r="E1308" s="3"/>
      <c r="F1308" s="3"/>
      <c r="G1308" s="3"/>
      <c r="H1308" s="3"/>
      <c r="I1308" s="3"/>
      <c r="J1308" s="3"/>
      <c r="K1308" s="3"/>
      <c r="L1308" s="3"/>
      <c r="M1308" s="3"/>
    </row>
    <row r="1309" spans="2:13">
      <c r="B1309" s="3"/>
      <c r="C1309" s="3"/>
      <c r="D1309" s="3"/>
      <c r="E1309" s="3"/>
      <c r="F1309" s="3"/>
      <c r="G1309" s="3"/>
      <c r="H1309" s="3"/>
      <c r="I1309" s="3"/>
      <c r="J1309" s="3"/>
      <c r="K1309" s="3"/>
      <c r="L1309" s="3"/>
      <c r="M1309" s="3"/>
    </row>
    <row r="1310" spans="2:13">
      <c r="B1310" s="3"/>
      <c r="C1310" s="3"/>
      <c r="D1310" s="3"/>
      <c r="E1310" s="3"/>
      <c r="F1310" s="3"/>
      <c r="G1310" s="3"/>
      <c r="H1310" s="3"/>
      <c r="I1310" s="3"/>
      <c r="J1310" s="3"/>
      <c r="K1310" s="3"/>
      <c r="L1310" s="3"/>
      <c r="M1310" s="3"/>
    </row>
    <row r="1311" spans="2:13">
      <c r="B1311" s="3"/>
      <c r="C1311" s="3"/>
      <c r="D1311" s="3"/>
      <c r="E1311" s="3"/>
      <c r="F1311" s="3"/>
      <c r="G1311" s="3"/>
      <c r="H1311" s="3"/>
      <c r="I1311" s="3"/>
      <c r="J1311" s="3"/>
      <c r="K1311" s="3"/>
      <c r="L1311" s="3"/>
      <c r="M1311" s="3"/>
    </row>
    <row r="1312" spans="2:13">
      <c r="B1312" s="3"/>
      <c r="C1312" s="3"/>
      <c r="D1312" s="3"/>
      <c r="E1312" s="3"/>
      <c r="F1312" s="3"/>
      <c r="G1312" s="3"/>
      <c r="H1312" s="3"/>
      <c r="I1312" s="3"/>
      <c r="J1312" s="3"/>
      <c r="K1312" s="3"/>
      <c r="L1312" s="3"/>
      <c r="M1312" s="3"/>
    </row>
    <row r="1313" spans="2:13">
      <c r="B1313" s="3"/>
      <c r="C1313" s="3"/>
      <c r="D1313" s="3"/>
      <c r="E1313" s="3"/>
      <c r="F1313" s="3"/>
      <c r="G1313" s="3"/>
      <c r="H1313" s="3"/>
      <c r="I1313" s="3"/>
      <c r="J1313" s="3"/>
      <c r="K1313" s="3"/>
      <c r="L1313" s="3"/>
      <c r="M1313" s="3"/>
    </row>
    <row r="1314" spans="2:13">
      <c r="B1314" s="3"/>
      <c r="C1314" s="3"/>
      <c r="D1314" s="3"/>
      <c r="E1314" s="3"/>
      <c r="F1314" s="3"/>
      <c r="G1314" s="3"/>
      <c r="H1314" s="3"/>
      <c r="I1314" s="3"/>
      <c r="J1314" s="3"/>
      <c r="K1314" s="3"/>
      <c r="L1314" s="3"/>
      <c r="M1314" s="3"/>
    </row>
    <row r="1315" spans="2:13">
      <c r="B1315" s="3"/>
      <c r="C1315" s="3"/>
      <c r="D1315" s="3"/>
      <c r="E1315" s="3"/>
      <c r="F1315" s="3"/>
      <c r="G1315" s="3"/>
      <c r="H1315" s="3"/>
      <c r="I1315" s="3"/>
      <c r="J1315" s="3"/>
      <c r="K1315" s="3"/>
      <c r="L1315" s="3"/>
      <c r="M1315" s="3"/>
    </row>
    <row r="1316" spans="2:13">
      <c r="B1316" s="3"/>
      <c r="C1316" s="3"/>
      <c r="D1316" s="3"/>
      <c r="E1316" s="3"/>
      <c r="F1316" s="3"/>
      <c r="G1316" s="3"/>
      <c r="H1316" s="3"/>
      <c r="I1316" s="3"/>
      <c r="J1316" s="3"/>
      <c r="K1316" s="3"/>
      <c r="L1316" s="3"/>
      <c r="M1316" s="3"/>
    </row>
    <row r="1317" spans="2:13">
      <c r="B1317" s="3"/>
      <c r="C1317" s="3"/>
      <c r="D1317" s="3"/>
      <c r="E1317" s="3"/>
      <c r="F1317" s="3"/>
      <c r="G1317" s="3"/>
      <c r="H1317" s="3"/>
      <c r="I1317" s="3"/>
      <c r="J1317" s="3"/>
      <c r="K1317" s="3"/>
      <c r="L1317" s="3"/>
      <c r="M1317" s="3"/>
    </row>
    <row r="1318" spans="2:13">
      <c r="B1318" s="3"/>
      <c r="C1318" s="3"/>
      <c r="D1318" s="3"/>
      <c r="E1318" s="3"/>
      <c r="F1318" s="3"/>
      <c r="G1318" s="3"/>
      <c r="H1318" s="3"/>
      <c r="I1318" s="3"/>
      <c r="J1318" s="3"/>
      <c r="K1318" s="3"/>
      <c r="L1318" s="3"/>
      <c r="M1318" s="3"/>
    </row>
    <row r="1319" spans="2:13">
      <c r="B1319" s="3"/>
      <c r="C1319" s="3"/>
      <c r="D1319" s="3"/>
      <c r="E1319" s="3"/>
      <c r="F1319" s="3"/>
      <c r="G1319" s="3"/>
      <c r="H1319" s="3"/>
      <c r="I1319" s="3"/>
      <c r="J1319" s="3"/>
      <c r="K1319" s="3"/>
      <c r="L1319" s="3"/>
      <c r="M1319" s="3"/>
    </row>
    <row r="1320" spans="2:13">
      <c r="B1320" s="3"/>
      <c r="C1320" s="3"/>
      <c r="D1320" s="3"/>
      <c r="E1320" s="3"/>
      <c r="F1320" s="3"/>
      <c r="G1320" s="3"/>
      <c r="H1320" s="3"/>
      <c r="I1320" s="3"/>
      <c r="J1320" s="3"/>
      <c r="K1320" s="3"/>
      <c r="L1320" s="3"/>
      <c r="M1320" s="3"/>
    </row>
    <row r="1321" spans="2:13">
      <c r="B1321" s="3"/>
      <c r="C1321" s="3"/>
      <c r="D1321" s="3"/>
      <c r="E1321" s="3"/>
      <c r="F1321" s="3"/>
      <c r="G1321" s="3"/>
      <c r="H1321" s="3"/>
      <c r="I1321" s="3"/>
      <c r="J1321" s="3"/>
      <c r="K1321" s="3"/>
      <c r="L1321" s="3"/>
      <c r="M1321" s="3"/>
    </row>
    <row r="1322" spans="2:13">
      <c r="B1322" s="3"/>
      <c r="C1322" s="3"/>
      <c r="D1322" s="3"/>
      <c r="E1322" s="3"/>
      <c r="F1322" s="3"/>
      <c r="G1322" s="3"/>
      <c r="H1322" s="3"/>
      <c r="I1322" s="3"/>
      <c r="J1322" s="3"/>
      <c r="K1322" s="3"/>
      <c r="L1322" s="3"/>
      <c r="M1322" s="3"/>
    </row>
    <row r="1323" spans="2:13">
      <c r="B1323" s="3"/>
      <c r="C1323" s="3"/>
      <c r="D1323" s="3"/>
      <c r="E1323" s="3"/>
      <c r="F1323" s="3"/>
      <c r="G1323" s="3"/>
      <c r="H1323" s="3"/>
      <c r="I1323" s="3"/>
      <c r="J1323" s="3"/>
      <c r="K1323" s="3"/>
      <c r="L1323" s="3"/>
      <c r="M1323" s="3"/>
    </row>
    <row r="1324" spans="2:13">
      <c r="B1324" s="3"/>
      <c r="C1324" s="3"/>
      <c r="D1324" s="3"/>
      <c r="E1324" s="3"/>
      <c r="F1324" s="3"/>
      <c r="G1324" s="3"/>
      <c r="H1324" s="3"/>
      <c r="I1324" s="3"/>
      <c r="J1324" s="3"/>
      <c r="K1324" s="3"/>
      <c r="L1324" s="3"/>
      <c r="M1324" s="3"/>
    </row>
    <row r="1325" spans="2:13">
      <c r="B1325" s="3"/>
      <c r="C1325" s="3"/>
      <c r="D1325" s="3"/>
      <c r="E1325" s="3"/>
      <c r="F1325" s="3"/>
      <c r="G1325" s="3"/>
      <c r="H1325" s="3"/>
      <c r="I1325" s="3"/>
      <c r="J1325" s="3"/>
      <c r="K1325" s="3"/>
      <c r="L1325" s="3"/>
      <c r="M1325" s="3"/>
    </row>
    <row r="1326" spans="2:13">
      <c r="B1326" s="3"/>
      <c r="C1326" s="3"/>
      <c r="D1326" s="3"/>
      <c r="E1326" s="3"/>
      <c r="F1326" s="3"/>
      <c r="G1326" s="3"/>
      <c r="H1326" s="3"/>
      <c r="I1326" s="3"/>
      <c r="J1326" s="3"/>
      <c r="K1326" s="3"/>
      <c r="L1326" s="3"/>
      <c r="M1326" s="3"/>
    </row>
    <row r="1327" spans="2:13">
      <c r="B1327" s="3"/>
      <c r="C1327" s="3"/>
      <c r="D1327" s="3"/>
      <c r="E1327" s="3"/>
      <c r="F1327" s="3"/>
      <c r="G1327" s="3"/>
      <c r="H1327" s="3"/>
      <c r="I1327" s="3"/>
      <c r="J1327" s="3"/>
      <c r="K1327" s="3"/>
      <c r="L1327" s="3"/>
      <c r="M1327" s="3"/>
    </row>
    <row r="1328" spans="2:13">
      <c r="B1328" s="3"/>
      <c r="C1328" s="3"/>
      <c r="D1328" s="3"/>
      <c r="E1328" s="3"/>
      <c r="F1328" s="3"/>
      <c r="G1328" s="3"/>
      <c r="H1328" s="3"/>
      <c r="I1328" s="3"/>
      <c r="J1328" s="3"/>
      <c r="K1328" s="3"/>
      <c r="L1328" s="3"/>
      <c r="M1328" s="3"/>
    </row>
    <row r="1329" spans="2:13">
      <c r="B1329" s="3"/>
      <c r="C1329" s="3"/>
      <c r="D1329" s="3"/>
      <c r="E1329" s="3"/>
      <c r="F1329" s="3"/>
      <c r="G1329" s="3"/>
      <c r="H1329" s="3"/>
      <c r="I1329" s="3"/>
      <c r="J1329" s="3"/>
      <c r="K1329" s="3"/>
      <c r="L1329" s="3"/>
      <c r="M1329" s="3"/>
    </row>
    <row r="1330" spans="2:13">
      <c r="B1330" s="3"/>
      <c r="C1330" s="3"/>
      <c r="D1330" s="3"/>
      <c r="E1330" s="3"/>
      <c r="F1330" s="3"/>
      <c r="G1330" s="3"/>
      <c r="H1330" s="3"/>
      <c r="I1330" s="3"/>
      <c r="J1330" s="3"/>
      <c r="K1330" s="3"/>
      <c r="L1330" s="3"/>
      <c r="M1330" s="3"/>
    </row>
    <row r="1331" spans="2:13">
      <c r="B1331" s="3"/>
      <c r="C1331" s="3"/>
      <c r="D1331" s="3"/>
      <c r="E1331" s="3"/>
      <c r="F1331" s="3"/>
      <c r="G1331" s="3"/>
      <c r="H1331" s="3"/>
      <c r="I1331" s="3"/>
      <c r="J1331" s="3"/>
      <c r="K1331" s="3"/>
      <c r="L1331" s="3"/>
      <c r="M1331" s="3"/>
    </row>
    <row r="1332" spans="2:13">
      <c r="B1332" s="3"/>
      <c r="C1332" s="3"/>
      <c r="D1332" s="3"/>
      <c r="E1332" s="3"/>
      <c r="F1332" s="3"/>
      <c r="G1332" s="3"/>
      <c r="H1332" s="3"/>
      <c r="I1332" s="3"/>
      <c r="J1332" s="3"/>
      <c r="K1332" s="3"/>
      <c r="L1332" s="3"/>
      <c r="M1332" s="3"/>
    </row>
    <row r="1333" spans="2:13">
      <c r="B1333" s="3"/>
      <c r="C1333" s="3"/>
      <c r="D1333" s="3"/>
      <c r="E1333" s="3"/>
      <c r="F1333" s="3"/>
      <c r="G1333" s="3"/>
      <c r="H1333" s="3"/>
      <c r="I1333" s="3"/>
      <c r="J1333" s="3"/>
      <c r="K1333" s="3"/>
      <c r="L1333" s="3"/>
      <c r="M1333" s="3"/>
    </row>
    <row r="1334" spans="2:13">
      <c r="B1334" s="3"/>
      <c r="C1334" s="3"/>
      <c r="D1334" s="3"/>
      <c r="E1334" s="3"/>
      <c r="F1334" s="3"/>
      <c r="G1334" s="3"/>
      <c r="H1334" s="3"/>
      <c r="I1334" s="3"/>
      <c r="J1334" s="3"/>
      <c r="K1334" s="3"/>
      <c r="L1334" s="3"/>
      <c r="M1334" s="3"/>
    </row>
    <row r="1335" spans="2:13">
      <c r="B1335" s="3"/>
      <c r="C1335" s="3"/>
      <c r="D1335" s="3"/>
      <c r="E1335" s="3"/>
      <c r="F1335" s="3"/>
      <c r="G1335" s="3"/>
      <c r="H1335" s="3"/>
      <c r="I1335" s="3"/>
      <c r="J1335" s="3"/>
      <c r="K1335" s="3"/>
      <c r="L1335" s="3"/>
      <c r="M1335" s="3"/>
    </row>
    <row r="1336" spans="2:13">
      <c r="B1336" s="3"/>
      <c r="C1336" s="3"/>
      <c r="D1336" s="3"/>
      <c r="E1336" s="3"/>
      <c r="F1336" s="3"/>
      <c r="G1336" s="3"/>
      <c r="H1336" s="3"/>
      <c r="I1336" s="3"/>
      <c r="J1336" s="3"/>
      <c r="K1336" s="3"/>
      <c r="L1336" s="3"/>
      <c r="M1336" s="3"/>
    </row>
    <row r="1337" spans="2:13">
      <c r="B1337" s="3"/>
      <c r="C1337" s="3"/>
      <c r="D1337" s="3"/>
      <c r="E1337" s="3"/>
      <c r="F1337" s="3"/>
      <c r="G1337" s="3"/>
      <c r="H1337" s="3"/>
      <c r="I1337" s="3"/>
      <c r="J1337" s="3"/>
      <c r="K1337" s="3"/>
      <c r="L1337" s="3"/>
      <c r="M1337" s="3"/>
    </row>
    <row r="1338" spans="2:13">
      <c r="B1338" s="3"/>
      <c r="C1338" s="3"/>
      <c r="D1338" s="3"/>
      <c r="E1338" s="3"/>
      <c r="F1338" s="3"/>
      <c r="G1338" s="3"/>
      <c r="H1338" s="3"/>
      <c r="I1338" s="3"/>
      <c r="J1338" s="3"/>
      <c r="K1338" s="3"/>
      <c r="L1338" s="3"/>
      <c r="M1338" s="3"/>
    </row>
    <row r="1339" spans="2:13">
      <c r="B1339" s="3"/>
      <c r="C1339" s="3"/>
      <c r="D1339" s="3"/>
      <c r="E1339" s="3"/>
      <c r="F1339" s="3"/>
      <c r="G1339" s="3"/>
      <c r="H1339" s="3"/>
      <c r="I1339" s="3"/>
      <c r="J1339" s="3"/>
      <c r="K1339" s="3"/>
      <c r="L1339" s="3"/>
      <c r="M1339" s="3"/>
    </row>
    <row r="1340" spans="2:13">
      <c r="B1340" s="3"/>
      <c r="C1340" s="3"/>
      <c r="D1340" s="3"/>
      <c r="E1340" s="3"/>
      <c r="F1340" s="3"/>
      <c r="G1340" s="3"/>
      <c r="H1340" s="3"/>
      <c r="I1340" s="3"/>
      <c r="J1340" s="3"/>
      <c r="K1340" s="3"/>
      <c r="L1340" s="3"/>
      <c r="M1340" s="3"/>
    </row>
    <row r="1341" spans="2:13">
      <c r="B1341" s="3"/>
      <c r="C1341" s="3"/>
      <c r="D1341" s="3"/>
      <c r="E1341" s="3"/>
      <c r="F1341" s="3"/>
      <c r="G1341" s="3"/>
      <c r="H1341" s="3"/>
      <c r="I1341" s="3"/>
      <c r="J1341" s="3"/>
      <c r="K1341" s="3"/>
      <c r="L1341" s="3"/>
      <c r="M1341" s="3"/>
    </row>
    <row r="1342" spans="2:13">
      <c r="B1342" s="3"/>
      <c r="C1342" s="3"/>
      <c r="D1342" s="3"/>
      <c r="E1342" s="3"/>
      <c r="F1342" s="3"/>
      <c r="G1342" s="3"/>
      <c r="H1342" s="3"/>
      <c r="I1342" s="3"/>
      <c r="J1342" s="3"/>
      <c r="K1342" s="3"/>
      <c r="L1342" s="3"/>
      <c r="M1342" s="3"/>
    </row>
    <row r="1343" spans="2:13">
      <c r="B1343" s="3"/>
      <c r="C1343" s="3"/>
      <c r="D1343" s="3"/>
      <c r="E1343" s="3"/>
      <c r="F1343" s="3"/>
      <c r="G1343" s="3"/>
      <c r="H1343" s="3"/>
      <c r="I1343" s="3"/>
      <c r="J1343" s="3"/>
      <c r="K1343" s="3"/>
      <c r="L1343" s="3"/>
      <c r="M1343" s="3"/>
    </row>
    <row r="1344" spans="2:13">
      <c r="B1344" s="3"/>
      <c r="C1344" s="3"/>
      <c r="D1344" s="3"/>
      <c r="E1344" s="3"/>
      <c r="F1344" s="3"/>
      <c r="G1344" s="3"/>
      <c r="H1344" s="3"/>
      <c r="I1344" s="3"/>
      <c r="J1344" s="3"/>
      <c r="K1344" s="3"/>
      <c r="L1344" s="3"/>
      <c r="M1344" s="3"/>
    </row>
    <row r="1345" spans="2:13">
      <c r="B1345" s="3"/>
      <c r="C1345" s="3"/>
      <c r="D1345" s="3"/>
      <c r="E1345" s="3"/>
      <c r="F1345" s="3"/>
      <c r="G1345" s="3"/>
      <c r="H1345" s="3"/>
      <c r="I1345" s="3"/>
      <c r="J1345" s="3"/>
      <c r="K1345" s="3"/>
      <c r="L1345" s="3"/>
      <c r="M1345" s="3"/>
    </row>
    <row r="1346" spans="2:13">
      <c r="B1346" s="3"/>
      <c r="C1346" s="3"/>
      <c r="D1346" s="3"/>
      <c r="E1346" s="3"/>
      <c r="F1346" s="3"/>
      <c r="G1346" s="3"/>
      <c r="H1346" s="3"/>
      <c r="I1346" s="3"/>
      <c r="J1346" s="3"/>
      <c r="K1346" s="3"/>
      <c r="L1346" s="3"/>
      <c r="M1346" s="3"/>
    </row>
    <row r="1347" spans="2:13">
      <c r="B1347" s="3"/>
      <c r="C1347" s="3"/>
      <c r="D1347" s="3"/>
      <c r="E1347" s="3"/>
      <c r="F1347" s="3"/>
      <c r="G1347" s="3"/>
      <c r="H1347" s="3"/>
      <c r="I1347" s="3"/>
      <c r="J1347" s="3"/>
      <c r="K1347" s="3"/>
      <c r="L1347" s="3"/>
      <c r="M1347" s="3"/>
    </row>
    <row r="1348" spans="2:13">
      <c r="B1348" s="3"/>
      <c r="C1348" s="3"/>
      <c r="D1348" s="3"/>
      <c r="E1348" s="3"/>
      <c r="F1348" s="3"/>
      <c r="G1348" s="3"/>
      <c r="H1348" s="3"/>
      <c r="I1348" s="3"/>
      <c r="J1348" s="3"/>
      <c r="K1348" s="3"/>
      <c r="L1348" s="3"/>
      <c r="M1348" s="3"/>
    </row>
    <row r="1349" spans="2:13">
      <c r="B1349" s="3"/>
      <c r="C1349" s="3"/>
      <c r="D1349" s="3"/>
      <c r="E1349" s="3"/>
      <c r="F1349" s="3"/>
      <c r="G1349" s="3"/>
      <c r="H1349" s="3"/>
      <c r="I1349" s="3"/>
      <c r="J1349" s="3"/>
      <c r="K1349" s="3"/>
      <c r="L1349" s="3"/>
      <c r="M1349" s="3"/>
    </row>
    <row r="1350" spans="2:13">
      <c r="B1350" s="3"/>
      <c r="C1350" s="3"/>
      <c r="D1350" s="3"/>
      <c r="E1350" s="3"/>
      <c r="F1350" s="3"/>
      <c r="G1350" s="3"/>
      <c r="H1350" s="3"/>
      <c r="I1350" s="3"/>
      <c r="J1350" s="3"/>
      <c r="K1350" s="3"/>
      <c r="L1350" s="3"/>
      <c r="M1350" s="3"/>
    </row>
    <row r="1351" spans="2:13">
      <c r="B1351" s="3"/>
      <c r="C1351" s="3"/>
      <c r="D1351" s="3"/>
      <c r="E1351" s="3"/>
      <c r="F1351" s="3"/>
      <c r="G1351" s="3"/>
      <c r="H1351" s="3"/>
      <c r="I1351" s="3"/>
      <c r="J1351" s="3"/>
      <c r="K1351" s="3"/>
      <c r="L1351" s="3"/>
      <c r="M1351" s="3"/>
    </row>
    <row r="1352" spans="2:13">
      <c r="B1352" s="3"/>
      <c r="C1352" s="3"/>
      <c r="D1352" s="3"/>
      <c r="E1352" s="3"/>
      <c r="F1352" s="3"/>
      <c r="G1352" s="3"/>
      <c r="H1352" s="3"/>
      <c r="I1352" s="3"/>
      <c r="J1352" s="3"/>
      <c r="K1352" s="3"/>
      <c r="L1352" s="3"/>
      <c r="M1352" s="3"/>
    </row>
    <row r="1353" spans="2:13">
      <c r="B1353" s="3"/>
      <c r="C1353" s="3"/>
      <c r="D1353" s="3"/>
      <c r="E1353" s="3"/>
      <c r="F1353" s="3"/>
      <c r="G1353" s="3"/>
      <c r="H1353" s="3"/>
      <c r="I1353" s="3"/>
      <c r="J1353" s="3"/>
      <c r="K1353" s="3"/>
      <c r="L1353" s="3"/>
      <c r="M1353" s="3"/>
    </row>
    <row r="1354" spans="2:13">
      <c r="B1354" s="3"/>
      <c r="C1354" s="3"/>
      <c r="D1354" s="3"/>
      <c r="E1354" s="3"/>
      <c r="F1354" s="3"/>
      <c r="G1354" s="3"/>
      <c r="H1354" s="3"/>
      <c r="I1354" s="3"/>
      <c r="J1354" s="3"/>
      <c r="K1354" s="3"/>
      <c r="L1354" s="3"/>
      <c r="M1354" s="3"/>
    </row>
    <row r="1355" spans="2:13">
      <c r="B1355" s="3"/>
      <c r="C1355" s="3"/>
      <c r="D1355" s="3"/>
      <c r="E1355" s="3"/>
      <c r="F1355" s="3"/>
      <c r="G1355" s="3"/>
      <c r="H1355" s="3"/>
      <c r="I1355" s="3"/>
      <c r="J1355" s="3"/>
      <c r="K1355" s="3"/>
      <c r="L1355" s="3"/>
      <c r="M1355" s="3"/>
    </row>
    <row r="1356" spans="2:13">
      <c r="B1356" s="3"/>
      <c r="C1356" s="3"/>
      <c r="D1356" s="3"/>
      <c r="E1356" s="3"/>
      <c r="F1356" s="3"/>
      <c r="G1356" s="3"/>
      <c r="H1356" s="3"/>
      <c r="I1356" s="3"/>
      <c r="J1356" s="3"/>
      <c r="K1356" s="3"/>
      <c r="L1356" s="3"/>
      <c r="M1356" s="3"/>
    </row>
    <row r="1357" spans="2:13">
      <c r="B1357" s="3"/>
      <c r="C1357" s="3"/>
      <c r="D1357" s="3"/>
      <c r="E1357" s="3"/>
      <c r="F1357" s="3"/>
      <c r="G1357" s="3"/>
      <c r="H1357" s="3"/>
      <c r="I1357" s="3"/>
      <c r="J1357" s="3"/>
      <c r="K1357" s="3"/>
      <c r="L1357" s="3"/>
      <c r="M1357" s="3"/>
    </row>
    <row r="1358" spans="2:13">
      <c r="B1358" s="3"/>
      <c r="C1358" s="3"/>
      <c r="D1358" s="3"/>
      <c r="E1358" s="3"/>
      <c r="F1358" s="3"/>
      <c r="G1358" s="3"/>
      <c r="H1358" s="3"/>
      <c r="I1358" s="3"/>
      <c r="J1358" s="3"/>
      <c r="K1358" s="3"/>
      <c r="L1358" s="3"/>
      <c r="M1358" s="3"/>
    </row>
    <row r="1359" spans="2:13">
      <c r="B1359" s="3"/>
      <c r="C1359" s="3"/>
      <c r="D1359" s="3"/>
      <c r="E1359" s="3"/>
      <c r="F1359" s="3"/>
      <c r="G1359" s="3"/>
      <c r="H1359" s="3"/>
      <c r="I1359" s="3"/>
      <c r="J1359" s="3"/>
      <c r="K1359" s="3"/>
      <c r="L1359" s="3"/>
      <c r="M1359" s="3"/>
    </row>
    <row r="1360" spans="2:13">
      <c r="B1360" s="3"/>
      <c r="C1360" s="3"/>
      <c r="D1360" s="3"/>
      <c r="E1360" s="3"/>
      <c r="F1360" s="3"/>
      <c r="G1360" s="3"/>
      <c r="H1360" s="3"/>
      <c r="I1360" s="3"/>
      <c r="J1360" s="3"/>
      <c r="K1360" s="3"/>
      <c r="L1360" s="3"/>
      <c r="M1360" s="3"/>
    </row>
    <row r="1361" spans="2:13">
      <c r="B1361" s="3"/>
      <c r="C1361" s="3"/>
      <c r="D1361" s="3"/>
      <c r="E1361" s="3"/>
      <c r="F1361" s="3"/>
      <c r="G1361" s="3"/>
      <c r="H1361" s="3"/>
      <c r="I1361" s="3"/>
      <c r="J1361" s="3"/>
      <c r="K1361" s="3"/>
      <c r="L1361" s="3"/>
      <c r="M1361" s="3"/>
    </row>
    <row r="1362" spans="2:13">
      <c r="B1362" s="3"/>
      <c r="C1362" s="3"/>
      <c r="D1362" s="3"/>
      <c r="E1362" s="3"/>
      <c r="F1362" s="3"/>
      <c r="G1362" s="3"/>
      <c r="H1362" s="3"/>
      <c r="I1362" s="3"/>
      <c r="J1362" s="3"/>
      <c r="K1362" s="3"/>
      <c r="L1362" s="3"/>
      <c r="M1362" s="3"/>
    </row>
    <row r="1363" spans="2:13">
      <c r="B1363" s="3"/>
      <c r="C1363" s="3"/>
      <c r="D1363" s="3"/>
      <c r="E1363" s="3"/>
      <c r="F1363" s="3"/>
      <c r="G1363" s="3"/>
      <c r="H1363" s="3"/>
      <c r="I1363" s="3"/>
      <c r="J1363" s="3"/>
      <c r="K1363" s="3"/>
      <c r="L1363" s="3"/>
      <c r="M1363" s="3"/>
    </row>
    <row r="1364" spans="2:13">
      <c r="B1364" s="3"/>
      <c r="C1364" s="3"/>
      <c r="D1364" s="3"/>
      <c r="E1364" s="3"/>
      <c r="F1364" s="3"/>
      <c r="G1364" s="3"/>
      <c r="H1364" s="3"/>
      <c r="I1364" s="3"/>
      <c r="J1364" s="3"/>
      <c r="K1364" s="3"/>
      <c r="L1364" s="3"/>
      <c r="M1364" s="3"/>
    </row>
    <row r="1365" spans="2:13">
      <c r="B1365" s="3"/>
      <c r="C1365" s="3"/>
      <c r="D1365" s="3"/>
      <c r="E1365" s="3"/>
      <c r="F1365" s="3"/>
      <c r="G1365" s="3"/>
      <c r="H1365" s="3"/>
      <c r="I1365" s="3"/>
      <c r="J1365" s="3"/>
      <c r="K1365" s="3"/>
      <c r="L1365" s="3"/>
      <c r="M1365" s="3"/>
    </row>
    <row r="1366" spans="2:13">
      <c r="B1366" s="3"/>
      <c r="C1366" s="3"/>
      <c r="D1366" s="3"/>
      <c r="E1366" s="3"/>
      <c r="F1366" s="3"/>
      <c r="G1366" s="3"/>
      <c r="H1366" s="3"/>
      <c r="I1366" s="3"/>
      <c r="J1366" s="3"/>
      <c r="K1366" s="3"/>
      <c r="L1366" s="3"/>
      <c r="M1366" s="3"/>
    </row>
    <row r="1367" spans="2:13">
      <c r="B1367" s="3"/>
      <c r="C1367" s="3"/>
      <c r="D1367" s="3"/>
      <c r="E1367" s="3"/>
      <c r="F1367" s="3"/>
      <c r="G1367" s="3"/>
      <c r="H1367" s="3"/>
      <c r="I1367" s="3"/>
      <c r="J1367" s="3"/>
      <c r="K1367" s="3"/>
      <c r="L1367" s="3"/>
      <c r="M1367" s="3"/>
    </row>
    <row r="1368" spans="2:13">
      <c r="B1368" s="3"/>
      <c r="C1368" s="3"/>
      <c r="D1368" s="3"/>
      <c r="E1368" s="3"/>
      <c r="F1368" s="3"/>
      <c r="G1368" s="3"/>
      <c r="H1368" s="3"/>
      <c r="I1368" s="3"/>
      <c r="J1368" s="3"/>
      <c r="K1368" s="3"/>
      <c r="L1368" s="3"/>
      <c r="M1368" s="3"/>
    </row>
    <row r="1369" spans="2:13">
      <c r="B1369" s="3"/>
      <c r="C1369" s="3"/>
      <c r="D1369" s="3"/>
      <c r="E1369" s="3"/>
      <c r="F1369" s="3"/>
      <c r="G1369" s="3"/>
      <c r="H1369" s="3"/>
      <c r="I1369" s="3"/>
      <c r="J1369" s="3"/>
      <c r="K1369" s="3"/>
      <c r="L1369" s="3"/>
      <c r="M1369" s="3"/>
    </row>
    <row r="1370" spans="2:13">
      <c r="B1370" s="3"/>
      <c r="C1370" s="3"/>
      <c r="D1370" s="3"/>
      <c r="E1370" s="3"/>
      <c r="F1370" s="3"/>
      <c r="G1370" s="3"/>
      <c r="H1370" s="3"/>
      <c r="I1370" s="3"/>
      <c r="J1370" s="3"/>
      <c r="K1370" s="3"/>
      <c r="L1370" s="3"/>
      <c r="M1370" s="3"/>
    </row>
    <row r="1371" spans="2:13">
      <c r="B1371" s="3"/>
      <c r="C1371" s="3"/>
      <c r="D1371" s="3"/>
      <c r="E1371" s="3"/>
      <c r="F1371" s="3"/>
      <c r="G1371" s="3"/>
      <c r="H1371" s="3"/>
      <c r="I1371" s="3"/>
      <c r="J1371" s="3"/>
      <c r="K1371" s="3"/>
      <c r="L1371" s="3"/>
      <c r="M1371" s="3"/>
    </row>
    <row r="1372" spans="2:13">
      <c r="B1372" s="3"/>
      <c r="C1372" s="3"/>
      <c r="D1372" s="3"/>
      <c r="E1372" s="3"/>
      <c r="F1372" s="3"/>
      <c r="G1372" s="3"/>
      <c r="H1372" s="3"/>
      <c r="I1372" s="3"/>
      <c r="J1372" s="3"/>
      <c r="K1372" s="3"/>
      <c r="L1372" s="3"/>
      <c r="M1372" s="3"/>
    </row>
    <row r="1373" spans="2:13">
      <c r="B1373" s="3"/>
      <c r="C1373" s="3"/>
      <c r="D1373" s="3"/>
      <c r="E1373" s="3"/>
      <c r="F1373" s="3"/>
      <c r="G1373" s="3"/>
      <c r="H1373" s="3"/>
      <c r="I1373" s="3"/>
      <c r="J1373" s="3"/>
      <c r="K1373" s="3"/>
      <c r="L1373" s="3"/>
      <c r="M1373" s="3"/>
    </row>
    <row r="1374" spans="2:13">
      <c r="B1374" s="3"/>
      <c r="C1374" s="3"/>
      <c r="D1374" s="3"/>
      <c r="E1374" s="3"/>
      <c r="F1374" s="3"/>
      <c r="G1374" s="3"/>
      <c r="H1374" s="3"/>
      <c r="I1374" s="3"/>
      <c r="J1374" s="3"/>
      <c r="K1374" s="3"/>
      <c r="L1374" s="3"/>
      <c r="M1374" s="3"/>
    </row>
    <row r="1375" spans="2:13">
      <c r="B1375" s="3"/>
      <c r="C1375" s="3"/>
      <c r="D1375" s="3"/>
      <c r="E1375" s="3"/>
      <c r="F1375" s="3"/>
      <c r="G1375" s="3"/>
      <c r="H1375" s="3"/>
      <c r="I1375" s="3"/>
      <c r="J1375" s="3"/>
      <c r="K1375" s="3"/>
      <c r="L1375" s="3"/>
      <c r="M1375" s="3"/>
    </row>
    <row r="1376" spans="2:13">
      <c r="B1376" s="3"/>
      <c r="C1376" s="3"/>
      <c r="D1376" s="3"/>
      <c r="E1376" s="3"/>
      <c r="F1376" s="3"/>
      <c r="G1376" s="3"/>
      <c r="H1376" s="3"/>
      <c r="I1376" s="3"/>
      <c r="J1376" s="3"/>
      <c r="K1376" s="3"/>
      <c r="L1376" s="3"/>
      <c r="M1376" s="3"/>
    </row>
    <row r="1377" spans="2:13">
      <c r="B1377" s="3"/>
      <c r="C1377" s="3"/>
      <c r="D1377" s="3"/>
      <c r="E1377" s="3"/>
      <c r="F1377" s="3"/>
      <c r="G1377" s="3"/>
      <c r="H1377" s="3"/>
      <c r="I1377" s="3"/>
      <c r="J1377" s="3"/>
      <c r="K1377" s="3"/>
      <c r="L1377" s="3"/>
      <c r="M1377" s="3"/>
    </row>
    <row r="1378" spans="2:13">
      <c r="B1378" s="3"/>
      <c r="C1378" s="3"/>
      <c r="D1378" s="3"/>
      <c r="E1378" s="3"/>
      <c r="F1378" s="3"/>
      <c r="G1378" s="3"/>
      <c r="H1378" s="3"/>
      <c r="I1378" s="3"/>
      <c r="J1378" s="3"/>
      <c r="K1378" s="3"/>
      <c r="L1378" s="3"/>
      <c r="M1378" s="3"/>
    </row>
    <row r="1379" spans="2:13">
      <c r="B1379" s="3"/>
      <c r="C1379" s="3"/>
      <c r="D1379" s="3"/>
      <c r="E1379" s="3"/>
      <c r="F1379" s="3"/>
      <c r="G1379" s="3"/>
      <c r="H1379" s="3"/>
      <c r="I1379" s="3"/>
      <c r="J1379" s="3"/>
      <c r="K1379" s="3"/>
      <c r="L1379" s="3"/>
      <c r="M1379" s="3"/>
    </row>
    <row r="1380" spans="2:13">
      <c r="B1380" s="3"/>
      <c r="C1380" s="3"/>
      <c r="D1380" s="3"/>
      <c r="E1380" s="3"/>
      <c r="F1380" s="3"/>
      <c r="G1380" s="3"/>
      <c r="H1380" s="3"/>
      <c r="I1380" s="3"/>
      <c r="J1380" s="3"/>
      <c r="K1380" s="3"/>
      <c r="L1380" s="3"/>
      <c r="M1380" s="3"/>
    </row>
    <row r="1381" spans="2:13">
      <c r="B1381" s="3"/>
      <c r="C1381" s="3"/>
      <c r="D1381" s="3"/>
      <c r="E1381" s="3"/>
      <c r="F1381" s="3"/>
      <c r="G1381" s="3"/>
      <c r="H1381" s="3"/>
      <c r="I1381" s="3"/>
      <c r="J1381" s="3"/>
      <c r="K1381" s="3"/>
      <c r="L1381" s="3"/>
      <c r="M1381" s="3"/>
    </row>
    <row r="1382" spans="2:13">
      <c r="B1382" s="3"/>
      <c r="C1382" s="3"/>
      <c r="D1382" s="3"/>
      <c r="E1382" s="3"/>
      <c r="F1382" s="3"/>
      <c r="G1382" s="3"/>
      <c r="H1382" s="3"/>
      <c r="I1382" s="3"/>
      <c r="J1382" s="3"/>
      <c r="K1382" s="3"/>
      <c r="L1382" s="3"/>
      <c r="M1382" s="3"/>
    </row>
    <row r="1383" spans="2:13">
      <c r="B1383" s="3"/>
      <c r="C1383" s="3"/>
      <c r="D1383" s="3"/>
      <c r="E1383" s="3"/>
      <c r="F1383" s="3"/>
      <c r="G1383" s="3"/>
      <c r="H1383" s="3"/>
      <c r="I1383" s="3"/>
      <c r="J1383" s="3"/>
      <c r="K1383" s="3"/>
      <c r="L1383" s="3"/>
      <c r="M1383" s="3"/>
    </row>
    <row r="1384" spans="2:13">
      <c r="B1384" s="3"/>
      <c r="C1384" s="3"/>
      <c r="D1384" s="3"/>
      <c r="E1384" s="3"/>
      <c r="F1384" s="3"/>
      <c r="G1384" s="3"/>
      <c r="H1384" s="3"/>
      <c r="I1384" s="3"/>
      <c r="J1384" s="3"/>
      <c r="K1384" s="3"/>
      <c r="L1384" s="3"/>
      <c r="M1384" s="3"/>
    </row>
    <row r="1385" spans="2:13">
      <c r="B1385" s="3"/>
      <c r="C1385" s="3"/>
      <c r="D1385" s="3"/>
      <c r="E1385" s="3"/>
      <c r="F1385" s="3"/>
      <c r="G1385" s="3"/>
      <c r="H1385" s="3"/>
      <c r="I1385" s="3"/>
      <c r="J1385" s="3"/>
      <c r="K1385" s="3"/>
      <c r="L1385" s="3"/>
      <c r="M1385" s="3"/>
    </row>
    <row r="1386" spans="2:13">
      <c r="B1386" s="3"/>
      <c r="C1386" s="3"/>
      <c r="D1386" s="3"/>
      <c r="E1386" s="3"/>
      <c r="F1386" s="3"/>
      <c r="G1386" s="3"/>
      <c r="H1386" s="3"/>
      <c r="I1386" s="3"/>
      <c r="J1386" s="3"/>
      <c r="K1386" s="3"/>
      <c r="L1386" s="3"/>
      <c r="M1386" s="3"/>
    </row>
    <row r="1387" spans="2:13">
      <c r="B1387" s="3"/>
      <c r="C1387" s="3"/>
      <c r="D1387" s="3"/>
      <c r="E1387" s="3"/>
      <c r="F1387" s="3"/>
      <c r="G1387" s="3"/>
      <c r="H1387" s="3"/>
      <c r="I1387" s="3"/>
      <c r="J1387" s="3"/>
      <c r="K1387" s="3"/>
      <c r="L1387" s="3"/>
      <c r="M1387" s="3"/>
    </row>
    <row r="1388" spans="2:13">
      <c r="B1388" s="3"/>
      <c r="C1388" s="3"/>
      <c r="D1388" s="3"/>
      <c r="E1388" s="3"/>
      <c r="F1388" s="3"/>
      <c r="G1388" s="3"/>
      <c r="H1388" s="3"/>
      <c r="I1388" s="3"/>
      <c r="J1388" s="3"/>
      <c r="K1388" s="3"/>
      <c r="L1388" s="3"/>
      <c r="M1388" s="3"/>
    </row>
    <row r="1389" spans="2:13">
      <c r="B1389" s="3"/>
      <c r="C1389" s="3"/>
      <c r="D1389" s="3"/>
      <c r="E1389" s="3"/>
      <c r="F1389" s="3"/>
      <c r="G1389" s="3"/>
      <c r="H1389" s="3"/>
      <c r="I1389" s="3"/>
      <c r="J1389" s="3"/>
      <c r="K1389" s="3"/>
      <c r="L1389" s="3"/>
      <c r="M1389" s="3"/>
    </row>
    <row r="1390" spans="2:13">
      <c r="B1390" s="3"/>
      <c r="C1390" s="3"/>
      <c r="D1390" s="3"/>
      <c r="E1390" s="3"/>
      <c r="F1390" s="3"/>
      <c r="G1390" s="3"/>
      <c r="H1390" s="3"/>
      <c r="I1390" s="3"/>
      <c r="J1390" s="3"/>
      <c r="K1390" s="3"/>
      <c r="L1390" s="3"/>
      <c r="M1390" s="3"/>
    </row>
    <row r="1391" spans="2:13">
      <c r="B1391" s="3"/>
      <c r="C1391" s="3"/>
      <c r="D1391" s="3"/>
      <c r="E1391" s="3"/>
      <c r="F1391" s="3"/>
      <c r="G1391" s="3"/>
      <c r="H1391" s="3"/>
      <c r="I1391" s="3"/>
      <c r="J1391" s="3"/>
      <c r="K1391" s="3"/>
      <c r="L1391" s="3"/>
      <c r="M1391" s="3"/>
    </row>
    <row r="1392" spans="2:13">
      <c r="B1392" s="3"/>
      <c r="C1392" s="3"/>
      <c r="D1392" s="3"/>
      <c r="E1392" s="3"/>
      <c r="F1392" s="3"/>
      <c r="G1392" s="3"/>
      <c r="H1392" s="3"/>
      <c r="I1392" s="3"/>
      <c r="J1392" s="3"/>
      <c r="K1392" s="3"/>
      <c r="L1392" s="3"/>
      <c r="M1392" s="3"/>
    </row>
    <row r="1393" spans="2:13">
      <c r="B1393" s="3"/>
      <c r="C1393" s="3"/>
      <c r="D1393" s="3"/>
      <c r="E1393" s="3"/>
      <c r="F1393" s="3"/>
      <c r="G1393" s="3"/>
      <c r="H1393" s="3"/>
      <c r="I1393" s="3"/>
      <c r="J1393" s="3"/>
      <c r="K1393" s="3"/>
      <c r="L1393" s="3"/>
      <c r="M1393" s="3"/>
    </row>
    <row r="1394" spans="2:13">
      <c r="B1394" s="3"/>
      <c r="C1394" s="3"/>
      <c r="D1394" s="3"/>
      <c r="E1394" s="3"/>
      <c r="F1394" s="3"/>
      <c r="G1394" s="3"/>
      <c r="H1394" s="3"/>
      <c r="I1394" s="3"/>
      <c r="J1394" s="3"/>
      <c r="K1394" s="3"/>
      <c r="L1394" s="3"/>
      <c r="M1394" s="3"/>
    </row>
    <row r="1395" spans="2:13">
      <c r="B1395" s="3"/>
      <c r="C1395" s="3"/>
      <c r="D1395" s="3"/>
      <c r="E1395" s="3"/>
      <c r="F1395" s="3"/>
      <c r="G1395" s="3"/>
      <c r="H1395" s="3"/>
      <c r="I1395" s="3"/>
      <c r="J1395" s="3"/>
      <c r="K1395" s="3"/>
      <c r="L1395" s="3"/>
      <c r="M1395" s="3"/>
    </row>
    <row r="1396" spans="2:13">
      <c r="B1396" s="3"/>
      <c r="C1396" s="3"/>
      <c r="D1396" s="3"/>
      <c r="E1396" s="3"/>
      <c r="F1396" s="3"/>
      <c r="G1396" s="3"/>
      <c r="H1396" s="3"/>
      <c r="I1396" s="3"/>
      <c r="J1396" s="3"/>
      <c r="K1396" s="3"/>
      <c r="L1396" s="3"/>
      <c r="M1396" s="3"/>
    </row>
    <row r="1397" spans="2:13">
      <c r="B1397" s="3"/>
      <c r="C1397" s="3"/>
      <c r="D1397" s="3"/>
      <c r="E1397" s="3"/>
      <c r="F1397" s="3"/>
      <c r="G1397" s="3"/>
      <c r="H1397" s="3"/>
      <c r="I1397" s="3"/>
      <c r="J1397" s="3"/>
      <c r="K1397" s="3"/>
      <c r="L1397" s="3"/>
      <c r="M1397" s="3"/>
    </row>
    <row r="1398" spans="2:13">
      <c r="B1398" s="3"/>
      <c r="C1398" s="3"/>
      <c r="D1398" s="3"/>
      <c r="E1398" s="3"/>
      <c r="F1398" s="3"/>
      <c r="G1398" s="3"/>
      <c r="H1398" s="3"/>
      <c r="I1398" s="3"/>
      <c r="J1398" s="3"/>
      <c r="K1398" s="3"/>
      <c r="L1398" s="3"/>
      <c r="M1398" s="3"/>
    </row>
    <row r="1399" spans="2:13">
      <c r="B1399" s="3"/>
      <c r="C1399" s="3"/>
      <c r="D1399" s="3"/>
      <c r="E1399" s="3"/>
      <c r="F1399" s="3"/>
      <c r="G1399" s="3"/>
      <c r="H1399" s="3"/>
      <c r="I1399" s="3"/>
      <c r="J1399" s="3"/>
      <c r="K1399" s="3"/>
      <c r="L1399" s="3"/>
      <c r="M1399" s="3"/>
    </row>
    <row r="1400" spans="2:13">
      <c r="B1400" s="3"/>
      <c r="C1400" s="3"/>
      <c r="D1400" s="3"/>
      <c r="E1400" s="3"/>
      <c r="F1400" s="3"/>
      <c r="G1400" s="3"/>
      <c r="H1400" s="3"/>
      <c r="I1400" s="3"/>
      <c r="J1400" s="3"/>
      <c r="K1400" s="3"/>
      <c r="L1400" s="3"/>
      <c r="M1400" s="3"/>
    </row>
    <row r="1401" spans="2:13">
      <c r="B1401" s="3"/>
      <c r="C1401" s="3"/>
      <c r="D1401" s="3"/>
      <c r="E1401" s="3"/>
      <c r="F1401" s="3"/>
      <c r="G1401" s="3"/>
      <c r="H1401" s="3"/>
      <c r="I1401" s="3"/>
      <c r="J1401" s="3"/>
      <c r="K1401" s="3"/>
      <c r="L1401" s="3"/>
      <c r="M1401" s="3"/>
    </row>
    <row r="1402" spans="2:13">
      <c r="B1402" s="3"/>
      <c r="C1402" s="3"/>
      <c r="D1402" s="3"/>
      <c r="E1402" s="3"/>
      <c r="F1402" s="3"/>
      <c r="G1402" s="3"/>
      <c r="H1402" s="3"/>
      <c r="I1402" s="3"/>
      <c r="J1402" s="3"/>
      <c r="K1402" s="3"/>
      <c r="L1402" s="3"/>
      <c r="M1402" s="3"/>
    </row>
    <row r="1403" spans="2:13">
      <c r="B1403" s="3"/>
      <c r="C1403" s="3"/>
      <c r="D1403" s="3"/>
      <c r="E1403" s="3"/>
      <c r="F1403" s="3"/>
      <c r="G1403" s="3"/>
      <c r="H1403" s="3"/>
      <c r="I1403" s="3"/>
      <c r="J1403" s="3"/>
      <c r="K1403" s="3"/>
      <c r="L1403" s="3"/>
      <c r="M1403" s="3"/>
    </row>
    <row r="1404" spans="2:13">
      <c r="B1404" s="3"/>
      <c r="C1404" s="3"/>
      <c r="D1404" s="3"/>
      <c r="E1404" s="3"/>
      <c r="F1404" s="3"/>
      <c r="G1404" s="3"/>
      <c r="H1404" s="3"/>
      <c r="I1404" s="3"/>
      <c r="J1404" s="3"/>
      <c r="K1404" s="3"/>
      <c r="L1404" s="3"/>
      <c r="M1404" s="3"/>
    </row>
    <row r="1405" spans="2:13">
      <c r="B1405" s="3"/>
      <c r="C1405" s="3"/>
      <c r="D1405" s="3"/>
      <c r="E1405" s="3"/>
      <c r="F1405" s="3"/>
      <c r="G1405" s="3"/>
      <c r="H1405" s="3"/>
      <c r="I1405" s="3"/>
      <c r="J1405" s="3"/>
      <c r="K1405" s="3"/>
      <c r="L1405" s="3"/>
      <c r="M1405" s="3"/>
    </row>
    <row r="1406" spans="2:13">
      <c r="B1406" s="3"/>
      <c r="C1406" s="3"/>
      <c r="D1406" s="3"/>
      <c r="E1406" s="3"/>
      <c r="F1406" s="3"/>
      <c r="G1406" s="3"/>
      <c r="H1406" s="3"/>
      <c r="I1406" s="3"/>
      <c r="J1406" s="3"/>
      <c r="K1406" s="3"/>
      <c r="L1406" s="3"/>
      <c r="M1406" s="3"/>
    </row>
    <row r="1407" spans="2:13">
      <c r="B1407" s="3"/>
      <c r="C1407" s="3"/>
      <c r="D1407" s="3"/>
      <c r="E1407" s="3"/>
      <c r="F1407" s="3"/>
      <c r="G1407" s="3"/>
      <c r="H1407" s="3"/>
      <c r="I1407" s="3"/>
      <c r="J1407" s="3"/>
      <c r="K1407" s="3"/>
      <c r="L1407" s="3"/>
      <c r="M1407" s="3"/>
    </row>
    <row r="1408" spans="2:13">
      <c r="B1408" s="3"/>
      <c r="C1408" s="3"/>
      <c r="D1408" s="3"/>
      <c r="E1408" s="3"/>
      <c r="F1408" s="3"/>
      <c r="G1408" s="3"/>
      <c r="H1408" s="3"/>
      <c r="I1408" s="3"/>
      <c r="J1408" s="3"/>
      <c r="K1408" s="3"/>
      <c r="L1408" s="3"/>
      <c r="M1408" s="3"/>
    </row>
    <row r="1409" spans="2:13">
      <c r="B1409" s="3"/>
      <c r="C1409" s="3"/>
      <c r="D1409" s="3"/>
      <c r="E1409" s="3"/>
      <c r="F1409" s="3"/>
      <c r="G1409" s="3"/>
      <c r="H1409" s="3"/>
      <c r="I1409" s="3"/>
      <c r="J1409" s="3"/>
      <c r="K1409" s="3"/>
      <c r="L1409" s="3"/>
      <c r="M1409" s="3"/>
    </row>
    <row r="1410" spans="2:13">
      <c r="B1410" s="3"/>
      <c r="C1410" s="3"/>
      <c r="D1410" s="3"/>
      <c r="E1410" s="3"/>
      <c r="F1410" s="3"/>
      <c r="G1410" s="3"/>
      <c r="H1410" s="3"/>
      <c r="I1410" s="3"/>
      <c r="J1410" s="3"/>
      <c r="K1410" s="3"/>
      <c r="L1410" s="3"/>
      <c r="M1410" s="3"/>
    </row>
    <row r="1411" spans="2:13">
      <c r="B1411" s="3"/>
      <c r="C1411" s="3"/>
      <c r="D1411" s="3"/>
      <c r="E1411" s="3"/>
      <c r="F1411" s="3"/>
      <c r="G1411" s="3"/>
      <c r="H1411" s="3"/>
      <c r="I1411" s="3"/>
      <c r="J1411" s="3"/>
      <c r="K1411" s="3"/>
      <c r="L1411" s="3"/>
      <c r="M1411" s="3"/>
    </row>
    <row r="1412" spans="2:13">
      <c r="B1412" s="3"/>
      <c r="C1412" s="3"/>
      <c r="D1412" s="3"/>
      <c r="E1412" s="3"/>
      <c r="F1412" s="3"/>
      <c r="G1412" s="3"/>
      <c r="H1412" s="3"/>
      <c r="I1412" s="3"/>
      <c r="J1412" s="3"/>
      <c r="K1412" s="3"/>
      <c r="L1412" s="3"/>
      <c r="M1412" s="3"/>
    </row>
    <row r="1413" spans="2:13">
      <c r="B1413" s="3"/>
      <c r="C1413" s="3"/>
      <c r="D1413" s="3"/>
      <c r="E1413" s="3"/>
      <c r="F1413" s="3"/>
      <c r="G1413" s="3"/>
      <c r="H1413" s="3"/>
      <c r="I1413" s="3"/>
      <c r="J1413" s="3"/>
      <c r="K1413" s="3"/>
      <c r="L1413" s="3"/>
      <c r="M1413" s="3"/>
    </row>
    <row r="1414" spans="2:13">
      <c r="B1414" s="3"/>
      <c r="C1414" s="3"/>
      <c r="D1414" s="3"/>
      <c r="E1414" s="3"/>
      <c r="F1414" s="3"/>
      <c r="G1414" s="3"/>
      <c r="H1414" s="3"/>
      <c r="I1414" s="3"/>
      <c r="J1414" s="3"/>
      <c r="K1414" s="3"/>
      <c r="L1414" s="3"/>
      <c r="M1414" s="3"/>
    </row>
    <row r="1415" spans="2:13">
      <c r="B1415" s="3"/>
      <c r="C1415" s="3"/>
      <c r="D1415" s="3"/>
      <c r="E1415" s="3"/>
      <c r="F1415" s="3"/>
      <c r="G1415" s="3"/>
      <c r="H1415" s="3"/>
      <c r="I1415" s="3"/>
      <c r="J1415" s="3"/>
      <c r="K1415" s="3"/>
      <c r="L1415" s="3"/>
      <c r="M1415" s="3"/>
    </row>
    <row r="1416" spans="2:13">
      <c r="B1416" s="3"/>
      <c r="C1416" s="3"/>
      <c r="D1416" s="3"/>
      <c r="E1416" s="3"/>
      <c r="F1416" s="3"/>
      <c r="G1416" s="3"/>
      <c r="H1416" s="3"/>
      <c r="I1416" s="3"/>
      <c r="J1416" s="3"/>
      <c r="K1416" s="3"/>
      <c r="L1416" s="3"/>
      <c r="M1416" s="3"/>
    </row>
    <row r="1417" spans="2:13">
      <c r="B1417" s="3"/>
      <c r="C1417" s="3"/>
      <c r="D1417" s="3"/>
      <c r="E1417" s="3"/>
      <c r="F1417" s="3"/>
      <c r="G1417" s="3"/>
      <c r="H1417" s="3"/>
      <c r="I1417" s="3"/>
      <c r="J1417" s="3"/>
      <c r="K1417" s="3"/>
      <c r="L1417" s="3"/>
      <c r="M1417" s="3"/>
    </row>
    <row r="1418" spans="2:13">
      <c r="B1418" s="3"/>
      <c r="C1418" s="3"/>
      <c r="D1418" s="3"/>
      <c r="E1418" s="3"/>
      <c r="F1418" s="3"/>
      <c r="G1418" s="3"/>
      <c r="H1418" s="3"/>
      <c r="I1418" s="3"/>
      <c r="J1418" s="3"/>
      <c r="K1418" s="3"/>
      <c r="L1418" s="3"/>
      <c r="M1418" s="3"/>
    </row>
    <row r="1419" spans="2:13">
      <c r="B1419" s="3"/>
      <c r="C1419" s="3"/>
      <c r="D1419" s="3"/>
      <c r="E1419" s="3"/>
      <c r="F1419" s="3"/>
      <c r="G1419" s="3"/>
      <c r="H1419" s="3"/>
      <c r="I1419" s="3"/>
      <c r="J1419" s="3"/>
      <c r="K1419" s="3"/>
      <c r="L1419" s="3"/>
      <c r="M1419" s="3"/>
    </row>
    <row r="1420" spans="2:13">
      <c r="B1420" s="3"/>
      <c r="C1420" s="3"/>
      <c r="D1420" s="3"/>
      <c r="E1420" s="3"/>
      <c r="F1420" s="3"/>
      <c r="G1420" s="3"/>
      <c r="H1420" s="3"/>
      <c r="I1420" s="3"/>
      <c r="J1420" s="3"/>
      <c r="K1420" s="3"/>
      <c r="L1420" s="3"/>
      <c r="M1420" s="3"/>
    </row>
    <row r="1421" spans="2:13">
      <c r="B1421" s="3"/>
      <c r="C1421" s="3"/>
      <c r="D1421" s="3"/>
      <c r="E1421" s="3"/>
      <c r="F1421" s="3"/>
      <c r="G1421" s="3"/>
      <c r="H1421" s="3"/>
      <c r="I1421" s="3"/>
      <c r="J1421" s="3"/>
      <c r="K1421" s="3"/>
      <c r="L1421" s="3"/>
      <c r="M1421" s="3"/>
    </row>
    <row r="1422" spans="2:13">
      <c r="B1422" s="3"/>
      <c r="C1422" s="3"/>
      <c r="D1422" s="3"/>
      <c r="E1422" s="3"/>
      <c r="F1422" s="3"/>
      <c r="G1422" s="3"/>
      <c r="H1422" s="3"/>
      <c r="I1422" s="3"/>
      <c r="J1422" s="3"/>
      <c r="K1422" s="3"/>
      <c r="L1422" s="3"/>
      <c r="M1422" s="3"/>
    </row>
    <row r="1423" spans="2:13">
      <c r="B1423" s="3"/>
      <c r="C1423" s="3"/>
      <c r="D1423" s="3"/>
      <c r="E1423" s="3"/>
      <c r="F1423" s="3"/>
      <c r="G1423" s="3"/>
      <c r="H1423" s="3"/>
      <c r="I1423" s="3"/>
      <c r="J1423" s="3"/>
      <c r="K1423" s="3"/>
      <c r="L1423" s="3"/>
      <c r="M1423" s="3"/>
    </row>
    <row r="1424" spans="2:13">
      <c r="B1424" s="3"/>
      <c r="C1424" s="3"/>
      <c r="D1424" s="3"/>
      <c r="E1424" s="3"/>
      <c r="F1424" s="3"/>
      <c r="G1424" s="3"/>
      <c r="H1424" s="3"/>
      <c r="I1424" s="3"/>
      <c r="J1424" s="3"/>
      <c r="K1424" s="3"/>
      <c r="L1424" s="3"/>
      <c r="M1424" s="3"/>
    </row>
    <row r="1425" spans="2:13">
      <c r="B1425" s="3"/>
      <c r="C1425" s="3"/>
      <c r="D1425" s="3"/>
      <c r="E1425" s="3"/>
      <c r="F1425" s="3"/>
      <c r="G1425" s="3"/>
      <c r="H1425" s="3"/>
      <c r="I1425" s="3"/>
      <c r="J1425" s="3"/>
      <c r="K1425" s="3"/>
      <c r="L1425" s="3"/>
      <c r="M1425" s="3"/>
    </row>
    <row r="1426" spans="2:13">
      <c r="B1426" s="3"/>
      <c r="C1426" s="3"/>
      <c r="D1426" s="3"/>
      <c r="E1426" s="3"/>
      <c r="F1426" s="3"/>
      <c r="G1426" s="3"/>
      <c r="H1426" s="3"/>
      <c r="I1426" s="3"/>
      <c r="J1426" s="3"/>
      <c r="K1426" s="3"/>
      <c r="L1426" s="3"/>
      <c r="M1426" s="3"/>
    </row>
    <row r="1427" spans="2:13">
      <c r="B1427" s="3"/>
      <c r="C1427" s="3"/>
      <c r="D1427" s="3"/>
      <c r="E1427" s="3"/>
      <c r="F1427" s="3"/>
      <c r="G1427" s="3"/>
      <c r="H1427" s="3"/>
      <c r="I1427" s="3"/>
      <c r="J1427" s="3"/>
      <c r="K1427" s="3"/>
      <c r="L1427" s="3"/>
      <c r="M1427" s="3"/>
    </row>
    <row r="1428" spans="2:13">
      <c r="B1428" s="3"/>
      <c r="C1428" s="3"/>
      <c r="D1428" s="3"/>
      <c r="E1428" s="3"/>
      <c r="F1428" s="3"/>
      <c r="G1428" s="3"/>
      <c r="H1428" s="3"/>
      <c r="I1428" s="3"/>
      <c r="J1428" s="3"/>
      <c r="K1428" s="3"/>
      <c r="L1428" s="3"/>
      <c r="M1428" s="3"/>
    </row>
    <row r="1429" spans="2:13">
      <c r="B1429" s="3"/>
      <c r="C1429" s="3"/>
      <c r="D1429" s="3"/>
      <c r="E1429" s="3"/>
      <c r="F1429" s="3"/>
      <c r="G1429" s="3"/>
      <c r="H1429" s="3"/>
      <c r="I1429" s="3"/>
      <c r="J1429" s="3"/>
      <c r="K1429" s="3"/>
      <c r="L1429" s="3"/>
      <c r="M1429" s="3"/>
    </row>
    <row r="1430" spans="2:13">
      <c r="B1430" s="3"/>
      <c r="C1430" s="3"/>
      <c r="D1430" s="3"/>
      <c r="E1430" s="3"/>
      <c r="F1430" s="3"/>
      <c r="G1430" s="3"/>
      <c r="H1430" s="3"/>
      <c r="I1430" s="3"/>
      <c r="J1430" s="3"/>
      <c r="K1430" s="3"/>
      <c r="L1430" s="3"/>
      <c r="M1430" s="3"/>
    </row>
    <row r="1431" spans="2:13">
      <c r="B1431" s="3"/>
      <c r="C1431" s="3"/>
      <c r="D1431" s="3"/>
      <c r="E1431" s="3"/>
      <c r="F1431" s="3"/>
      <c r="G1431" s="3"/>
      <c r="H1431" s="3"/>
      <c r="I1431" s="3"/>
      <c r="J1431" s="3"/>
      <c r="K1431" s="3"/>
      <c r="L1431" s="3"/>
      <c r="M1431" s="3"/>
    </row>
    <row r="1432" spans="2:13">
      <c r="B1432" s="3"/>
      <c r="C1432" s="3"/>
      <c r="D1432" s="3"/>
      <c r="E1432" s="3"/>
      <c r="F1432" s="3"/>
      <c r="G1432" s="3"/>
      <c r="H1432" s="3"/>
      <c r="I1432" s="3"/>
      <c r="J1432" s="3"/>
      <c r="K1432" s="3"/>
      <c r="L1432" s="3"/>
      <c r="M1432" s="3"/>
    </row>
    <row r="1433" spans="2:13">
      <c r="B1433" s="3"/>
      <c r="C1433" s="3"/>
      <c r="D1433" s="3"/>
      <c r="E1433" s="3"/>
      <c r="F1433" s="3"/>
      <c r="G1433" s="3"/>
      <c r="H1433" s="3"/>
      <c r="I1433" s="3"/>
      <c r="J1433" s="3"/>
      <c r="K1433" s="3"/>
      <c r="L1433" s="3"/>
      <c r="M1433" s="3"/>
    </row>
    <row r="1434" spans="2:13">
      <c r="B1434" s="3"/>
      <c r="C1434" s="3"/>
      <c r="D1434" s="3"/>
      <c r="E1434" s="3"/>
      <c r="F1434" s="3"/>
      <c r="G1434" s="3"/>
      <c r="H1434" s="3"/>
      <c r="I1434" s="3"/>
      <c r="J1434" s="3"/>
      <c r="K1434" s="3"/>
      <c r="L1434" s="3"/>
      <c r="M1434" s="3"/>
    </row>
    <row r="1435" spans="2:13">
      <c r="B1435" s="3"/>
      <c r="C1435" s="3"/>
      <c r="D1435" s="3"/>
      <c r="E1435" s="3"/>
      <c r="F1435" s="3"/>
      <c r="G1435" s="3"/>
      <c r="H1435" s="3"/>
      <c r="I1435" s="3"/>
      <c r="J1435" s="3"/>
      <c r="K1435" s="3"/>
      <c r="L1435" s="3"/>
      <c r="M1435" s="3"/>
    </row>
    <row r="1436" spans="2:13">
      <c r="B1436" s="3"/>
      <c r="C1436" s="3"/>
      <c r="D1436" s="3"/>
      <c r="E1436" s="3"/>
      <c r="F1436" s="3"/>
      <c r="G1436" s="3"/>
      <c r="H1436" s="3"/>
      <c r="I1436" s="3"/>
      <c r="J1436" s="3"/>
      <c r="K1436" s="3"/>
      <c r="L1436" s="3"/>
      <c r="M1436" s="3"/>
    </row>
    <row r="1437" spans="2:13">
      <c r="B1437" s="3"/>
      <c r="C1437" s="3"/>
      <c r="D1437" s="3"/>
      <c r="E1437" s="3"/>
      <c r="F1437" s="3"/>
      <c r="G1437" s="3"/>
      <c r="H1437" s="3"/>
      <c r="I1437" s="3"/>
      <c r="J1437" s="3"/>
      <c r="K1437" s="3"/>
      <c r="L1437" s="3"/>
      <c r="M1437" s="3"/>
    </row>
    <row r="1438" spans="2:13">
      <c r="B1438" s="3"/>
      <c r="C1438" s="3"/>
      <c r="D1438" s="3"/>
      <c r="E1438" s="3"/>
      <c r="F1438" s="3"/>
      <c r="G1438" s="3"/>
      <c r="H1438" s="3"/>
      <c r="I1438" s="3"/>
      <c r="J1438" s="3"/>
      <c r="K1438" s="3"/>
      <c r="L1438" s="3"/>
      <c r="M1438" s="3"/>
    </row>
    <row r="1439" spans="2:13">
      <c r="B1439" s="3"/>
      <c r="C1439" s="3"/>
      <c r="D1439" s="3"/>
      <c r="E1439" s="3"/>
      <c r="F1439" s="3"/>
      <c r="G1439" s="3"/>
      <c r="H1439" s="3"/>
      <c r="I1439" s="3"/>
      <c r="J1439" s="3"/>
      <c r="K1439" s="3"/>
      <c r="L1439" s="3"/>
      <c r="M1439" s="3"/>
    </row>
    <row r="1440" spans="2:13">
      <c r="B1440" s="3"/>
      <c r="C1440" s="3"/>
      <c r="D1440" s="3"/>
      <c r="E1440" s="3"/>
      <c r="F1440" s="3"/>
      <c r="G1440" s="3"/>
      <c r="H1440" s="3"/>
      <c r="I1440" s="3"/>
      <c r="J1440" s="3"/>
      <c r="K1440" s="3"/>
      <c r="L1440" s="3"/>
      <c r="M1440" s="3"/>
    </row>
    <row r="1441" spans="2:13">
      <c r="B1441" s="3"/>
      <c r="C1441" s="3"/>
      <c r="D1441" s="3"/>
      <c r="E1441" s="3"/>
      <c r="F1441" s="3"/>
      <c r="G1441" s="3"/>
      <c r="H1441" s="3"/>
      <c r="I1441" s="3"/>
      <c r="J1441" s="3"/>
      <c r="K1441" s="3"/>
      <c r="L1441" s="3"/>
      <c r="M1441" s="3"/>
    </row>
    <row r="1442" spans="2:13">
      <c r="B1442" s="3"/>
      <c r="C1442" s="3"/>
      <c r="D1442" s="3"/>
      <c r="E1442" s="3"/>
      <c r="F1442" s="3"/>
      <c r="G1442" s="3"/>
      <c r="H1442" s="3"/>
      <c r="I1442" s="3"/>
      <c r="J1442" s="3"/>
      <c r="K1442" s="3"/>
      <c r="L1442" s="3"/>
      <c r="M1442" s="3"/>
    </row>
    <row r="1443" spans="2:13">
      <c r="B1443" s="3"/>
      <c r="C1443" s="3"/>
      <c r="D1443" s="3"/>
      <c r="E1443" s="3"/>
      <c r="F1443" s="3"/>
      <c r="G1443" s="3"/>
      <c r="H1443" s="3"/>
      <c r="I1443" s="3"/>
      <c r="J1443" s="3"/>
      <c r="K1443" s="3"/>
      <c r="L1443" s="3"/>
      <c r="M1443" s="3"/>
    </row>
    <row r="1444" spans="2:13">
      <c r="B1444" s="3"/>
      <c r="C1444" s="3"/>
      <c r="D1444" s="3"/>
      <c r="E1444" s="3"/>
      <c r="F1444" s="3"/>
      <c r="G1444" s="3"/>
      <c r="H1444" s="3"/>
      <c r="I1444" s="3"/>
      <c r="J1444" s="3"/>
      <c r="K1444" s="3"/>
      <c r="L1444" s="3"/>
      <c r="M1444" s="3"/>
    </row>
    <row r="1445" spans="2:13">
      <c r="B1445" s="3"/>
      <c r="C1445" s="3"/>
      <c r="D1445" s="3"/>
      <c r="E1445" s="3"/>
      <c r="F1445" s="3"/>
      <c r="G1445" s="3"/>
      <c r="H1445" s="3"/>
      <c r="I1445" s="3"/>
      <c r="J1445" s="3"/>
      <c r="K1445" s="3"/>
      <c r="L1445" s="3"/>
      <c r="M1445" s="3"/>
    </row>
    <row r="1446" spans="2:13">
      <c r="B1446" s="3"/>
      <c r="C1446" s="3"/>
      <c r="D1446" s="3"/>
      <c r="E1446" s="3"/>
      <c r="F1446" s="3"/>
      <c r="G1446" s="3"/>
      <c r="H1446" s="3"/>
      <c r="I1446" s="3"/>
      <c r="J1446" s="3"/>
      <c r="K1446" s="3"/>
      <c r="L1446" s="3"/>
      <c r="M1446" s="3"/>
    </row>
    <row r="1447" spans="2:13">
      <c r="B1447" s="3"/>
      <c r="C1447" s="3"/>
      <c r="D1447" s="3"/>
      <c r="E1447" s="3"/>
      <c r="F1447" s="3"/>
      <c r="G1447" s="3"/>
      <c r="H1447" s="3"/>
      <c r="I1447" s="3"/>
      <c r="J1447" s="3"/>
      <c r="K1447" s="3"/>
      <c r="L1447" s="3"/>
      <c r="M1447" s="3"/>
    </row>
    <row r="1448" spans="2:13">
      <c r="B1448" s="3"/>
      <c r="C1448" s="3"/>
      <c r="D1448" s="3"/>
      <c r="E1448" s="3"/>
      <c r="F1448" s="3"/>
      <c r="G1448" s="3"/>
      <c r="H1448" s="3"/>
      <c r="I1448" s="3"/>
      <c r="J1448" s="3"/>
      <c r="K1448" s="3"/>
      <c r="L1448" s="3"/>
      <c r="M1448" s="3"/>
    </row>
    <row r="1449" spans="2:13">
      <c r="B1449" s="3"/>
      <c r="C1449" s="3"/>
      <c r="D1449" s="3"/>
      <c r="E1449" s="3"/>
      <c r="F1449" s="3"/>
      <c r="G1449" s="3"/>
      <c r="H1449" s="3"/>
      <c r="I1449" s="3"/>
      <c r="J1449" s="3"/>
      <c r="K1449" s="3"/>
      <c r="L1449" s="3"/>
      <c r="M1449" s="3"/>
    </row>
    <row r="1450" spans="2:13">
      <c r="B1450" s="3"/>
      <c r="C1450" s="3"/>
      <c r="D1450" s="3"/>
      <c r="E1450" s="3"/>
      <c r="F1450" s="3"/>
      <c r="G1450" s="3"/>
      <c r="H1450" s="3"/>
      <c r="I1450" s="3"/>
      <c r="J1450" s="3"/>
      <c r="K1450" s="3"/>
      <c r="L1450" s="3"/>
      <c r="M1450" s="3"/>
    </row>
    <row r="1451" spans="2:13">
      <c r="B1451" s="3"/>
      <c r="C1451" s="3"/>
      <c r="D1451" s="3"/>
      <c r="E1451" s="3"/>
      <c r="F1451" s="3"/>
      <c r="G1451" s="3"/>
      <c r="H1451" s="3"/>
      <c r="I1451" s="3"/>
      <c r="J1451" s="3"/>
      <c r="K1451" s="3"/>
      <c r="L1451" s="3"/>
      <c r="M1451" s="3"/>
    </row>
    <row r="1452" spans="2:13">
      <c r="B1452" s="3"/>
      <c r="C1452" s="3"/>
      <c r="D1452" s="3"/>
      <c r="E1452" s="3"/>
      <c r="F1452" s="3"/>
      <c r="G1452" s="3"/>
      <c r="H1452" s="3"/>
      <c r="I1452" s="3"/>
      <c r="J1452" s="3"/>
      <c r="K1452" s="3"/>
      <c r="L1452" s="3"/>
      <c r="M1452" s="3"/>
    </row>
    <row r="1453" spans="2:13">
      <c r="B1453" s="3"/>
      <c r="C1453" s="3"/>
      <c r="D1453" s="3"/>
      <c r="E1453" s="3"/>
      <c r="F1453" s="3"/>
      <c r="G1453" s="3"/>
      <c r="H1453" s="3"/>
      <c r="I1453" s="3"/>
      <c r="J1453" s="3"/>
      <c r="K1453" s="3"/>
      <c r="L1453" s="3"/>
      <c r="M1453" s="3"/>
    </row>
    <row r="1454" spans="2:13">
      <c r="B1454" s="3"/>
      <c r="C1454" s="3"/>
      <c r="D1454" s="3"/>
      <c r="E1454" s="3"/>
      <c r="F1454" s="3"/>
      <c r="G1454" s="3"/>
      <c r="H1454" s="3"/>
      <c r="I1454" s="3"/>
      <c r="J1454" s="3"/>
      <c r="K1454" s="3"/>
      <c r="L1454" s="3"/>
      <c r="M1454" s="3"/>
    </row>
    <row r="1455" spans="2:13">
      <c r="B1455" s="3"/>
      <c r="C1455" s="3"/>
      <c r="D1455" s="3"/>
      <c r="E1455" s="3"/>
      <c r="F1455" s="3"/>
      <c r="G1455" s="3"/>
      <c r="H1455" s="3"/>
      <c r="I1455" s="3"/>
      <c r="J1455" s="3"/>
      <c r="K1455" s="3"/>
      <c r="L1455" s="3"/>
      <c r="M1455" s="3"/>
    </row>
    <row r="1456" spans="2:13">
      <c r="B1456" s="3"/>
      <c r="C1456" s="3"/>
      <c r="D1456" s="3"/>
      <c r="E1456" s="3"/>
      <c r="F1456" s="3"/>
      <c r="G1456" s="3"/>
      <c r="H1456" s="3"/>
      <c r="I1456" s="3"/>
      <c r="J1456" s="3"/>
      <c r="K1456" s="3"/>
      <c r="L1456" s="3"/>
      <c r="M1456" s="3"/>
    </row>
    <row r="1457" spans="2:13">
      <c r="B1457" s="3"/>
      <c r="C1457" s="3"/>
      <c r="D1457" s="3"/>
      <c r="E1457" s="3"/>
      <c r="F1457" s="3"/>
      <c r="G1457" s="3"/>
      <c r="H1457" s="3"/>
      <c r="I1457" s="3"/>
      <c r="J1457" s="3"/>
      <c r="K1457" s="3"/>
      <c r="L1457" s="3"/>
      <c r="M1457" s="3"/>
    </row>
    <row r="1458" spans="2:13">
      <c r="B1458" s="3"/>
      <c r="C1458" s="3"/>
      <c r="D1458" s="3"/>
      <c r="E1458" s="3"/>
      <c r="F1458" s="3"/>
      <c r="G1458" s="3"/>
      <c r="H1458" s="3"/>
      <c r="I1458" s="3"/>
      <c r="J1458" s="3"/>
      <c r="K1458" s="3"/>
      <c r="L1458" s="3"/>
      <c r="M1458" s="3"/>
    </row>
    <row r="1459" spans="2:13">
      <c r="B1459" s="3"/>
      <c r="C1459" s="3"/>
      <c r="D1459" s="3"/>
      <c r="E1459" s="3"/>
      <c r="F1459" s="3"/>
      <c r="G1459" s="3"/>
      <c r="H1459" s="3"/>
      <c r="I1459" s="3"/>
      <c r="J1459" s="3"/>
      <c r="K1459" s="3"/>
      <c r="L1459" s="3"/>
      <c r="M1459" s="3"/>
    </row>
    <row r="1460" spans="2:13">
      <c r="B1460" s="3"/>
      <c r="C1460" s="3"/>
      <c r="D1460" s="3"/>
      <c r="E1460" s="3"/>
      <c r="F1460" s="3"/>
      <c r="G1460" s="3"/>
      <c r="H1460" s="3"/>
      <c r="I1460" s="3"/>
      <c r="J1460" s="3"/>
      <c r="K1460" s="3"/>
      <c r="L1460" s="3"/>
      <c r="M1460" s="3"/>
    </row>
    <row r="1461" spans="2:13">
      <c r="B1461" s="3"/>
      <c r="C1461" s="3"/>
      <c r="D1461" s="3"/>
      <c r="E1461" s="3"/>
      <c r="F1461" s="3"/>
      <c r="G1461" s="3"/>
      <c r="H1461" s="3"/>
      <c r="I1461" s="3"/>
      <c r="J1461" s="3"/>
      <c r="K1461" s="3"/>
      <c r="L1461" s="3"/>
      <c r="M1461" s="3"/>
    </row>
    <row r="1462" spans="2:13">
      <c r="B1462" s="3"/>
      <c r="C1462" s="3"/>
      <c r="D1462" s="3"/>
      <c r="E1462" s="3"/>
      <c r="F1462" s="3"/>
      <c r="G1462" s="3"/>
      <c r="H1462" s="3"/>
      <c r="I1462" s="3"/>
      <c r="J1462" s="3"/>
      <c r="K1462" s="3"/>
      <c r="L1462" s="3"/>
      <c r="M1462" s="3"/>
    </row>
    <row r="1463" spans="2:13">
      <c r="B1463" s="3"/>
      <c r="C1463" s="3"/>
      <c r="D1463" s="3"/>
      <c r="E1463" s="3"/>
      <c r="F1463" s="3"/>
      <c r="G1463" s="3"/>
      <c r="H1463" s="3"/>
      <c r="I1463" s="3"/>
      <c r="J1463" s="3"/>
      <c r="K1463" s="3"/>
      <c r="L1463" s="3"/>
      <c r="M1463" s="3"/>
    </row>
    <row r="1464" spans="2:13">
      <c r="B1464" s="3"/>
      <c r="C1464" s="3"/>
      <c r="D1464" s="3"/>
      <c r="E1464" s="3"/>
      <c r="F1464" s="3"/>
      <c r="G1464" s="3"/>
      <c r="H1464" s="3"/>
      <c r="I1464" s="3"/>
      <c r="J1464" s="3"/>
      <c r="K1464" s="3"/>
      <c r="L1464" s="3"/>
      <c r="M1464" s="3"/>
    </row>
    <row r="1465" spans="2:13">
      <c r="B1465" s="3"/>
      <c r="C1465" s="3"/>
      <c r="D1465" s="3"/>
      <c r="E1465" s="3"/>
      <c r="F1465" s="3"/>
      <c r="G1465" s="3"/>
      <c r="H1465" s="3"/>
      <c r="I1465" s="3"/>
      <c r="J1465" s="3"/>
      <c r="K1465" s="3"/>
      <c r="L1465" s="3"/>
      <c r="M1465" s="3"/>
    </row>
    <row r="1466" spans="2:13">
      <c r="B1466" s="3"/>
      <c r="C1466" s="3"/>
      <c r="D1466" s="3"/>
      <c r="E1466" s="3"/>
      <c r="F1466" s="3"/>
      <c r="G1466" s="3"/>
      <c r="H1466" s="3"/>
      <c r="I1466" s="3"/>
      <c r="J1466" s="3"/>
      <c r="K1466" s="3"/>
      <c r="L1466" s="3"/>
      <c r="M1466" s="3"/>
    </row>
    <row r="1467" spans="2:13">
      <c r="B1467" s="3"/>
      <c r="C1467" s="3"/>
      <c r="D1467" s="3"/>
      <c r="E1467" s="3"/>
      <c r="F1467" s="3"/>
      <c r="G1467" s="3"/>
      <c r="H1467" s="3"/>
      <c r="I1467" s="3"/>
      <c r="J1467" s="3"/>
      <c r="K1467" s="3"/>
      <c r="L1467" s="3"/>
      <c r="M1467" s="3"/>
    </row>
    <row r="1468" spans="2:13">
      <c r="B1468" s="3"/>
      <c r="C1468" s="3"/>
      <c r="D1468" s="3"/>
      <c r="E1468" s="3"/>
      <c r="F1468" s="3"/>
      <c r="G1468" s="3"/>
      <c r="H1468" s="3"/>
      <c r="I1468" s="3"/>
      <c r="J1468" s="3"/>
      <c r="K1468" s="3"/>
      <c r="L1468" s="3"/>
      <c r="M1468" s="3"/>
    </row>
    <row r="1469" spans="2:13">
      <c r="B1469" s="3"/>
      <c r="C1469" s="3"/>
      <c r="D1469" s="3"/>
      <c r="E1469" s="3"/>
      <c r="F1469" s="3"/>
      <c r="G1469" s="3"/>
      <c r="H1469" s="3"/>
      <c r="I1469" s="3"/>
      <c r="J1469" s="3"/>
      <c r="K1469" s="3"/>
      <c r="L1469" s="3"/>
      <c r="M1469" s="3"/>
    </row>
    <row r="1470" spans="2:13">
      <c r="B1470" s="3"/>
      <c r="C1470" s="3"/>
      <c r="D1470" s="3"/>
      <c r="E1470" s="3"/>
      <c r="F1470" s="3"/>
      <c r="G1470" s="3"/>
      <c r="H1470" s="3"/>
      <c r="I1470" s="3"/>
      <c r="J1470" s="3"/>
      <c r="K1470" s="3"/>
      <c r="L1470" s="3"/>
      <c r="M1470" s="3"/>
    </row>
    <row r="1471" spans="2:13">
      <c r="B1471" s="3"/>
      <c r="C1471" s="3"/>
      <c r="D1471" s="3"/>
      <c r="E1471" s="3"/>
      <c r="F1471" s="3"/>
      <c r="G1471" s="3"/>
      <c r="H1471" s="3"/>
      <c r="I1471" s="3"/>
      <c r="J1471" s="3"/>
      <c r="K1471" s="3"/>
      <c r="L1471" s="3"/>
      <c r="M1471" s="3"/>
    </row>
    <row r="1472" spans="2:13">
      <c r="B1472" s="3"/>
      <c r="C1472" s="3"/>
      <c r="D1472" s="3"/>
      <c r="E1472" s="3"/>
      <c r="F1472" s="3"/>
      <c r="G1472" s="3"/>
      <c r="H1472" s="3"/>
      <c r="I1472" s="3"/>
      <c r="J1472" s="3"/>
      <c r="K1472" s="3"/>
      <c r="L1472" s="3"/>
      <c r="M1472" s="3"/>
    </row>
    <row r="1473" spans="2:13">
      <c r="B1473" s="3"/>
      <c r="C1473" s="3"/>
      <c r="D1473" s="3"/>
      <c r="E1473" s="3"/>
      <c r="F1473" s="3"/>
      <c r="G1473" s="3"/>
      <c r="H1473" s="3"/>
      <c r="I1473" s="3"/>
      <c r="J1473" s="3"/>
      <c r="K1473" s="3"/>
      <c r="L1473" s="3"/>
      <c r="M1473" s="3"/>
    </row>
    <row r="1474" spans="2:13">
      <c r="B1474" s="3"/>
      <c r="C1474" s="3"/>
      <c r="D1474" s="3"/>
      <c r="E1474" s="3"/>
      <c r="F1474" s="3"/>
      <c r="G1474" s="3"/>
      <c r="H1474" s="3"/>
      <c r="I1474" s="3"/>
      <c r="J1474" s="3"/>
      <c r="K1474" s="3"/>
      <c r="L1474" s="3"/>
      <c r="M1474" s="3"/>
    </row>
    <row r="1475" spans="2:13">
      <c r="B1475" s="3"/>
      <c r="C1475" s="3"/>
      <c r="D1475" s="3"/>
      <c r="E1475" s="3"/>
      <c r="F1475" s="3"/>
      <c r="G1475" s="3"/>
      <c r="H1475" s="3"/>
      <c r="I1475" s="3"/>
      <c r="J1475" s="3"/>
      <c r="K1475" s="3"/>
      <c r="L1475" s="3"/>
      <c r="M1475" s="3"/>
    </row>
    <row r="1476" spans="2:13">
      <c r="B1476" s="3"/>
      <c r="C1476" s="3"/>
      <c r="D1476" s="3"/>
      <c r="E1476" s="3"/>
      <c r="F1476" s="3"/>
      <c r="G1476" s="3"/>
      <c r="H1476" s="3"/>
      <c r="I1476" s="3"/>
      <c r="J1476" s="3"/>
      <c r="K1476" s="3"/>
      <c r="L1476" s="3"/>
      <c r="M1476" s="3"/>
    </row>
    <row r="1477" spans="2:13">
      <c r="B1477" s="3"/>
      <c r="C1477" s="3"/>
      <c r="D1477" s="3"/>
      <c r="E1477" s="3"/>
      <c r="F1477" s="3"/>
      <c r="G1477" s="3"/>
      <c r="H1477" s="3"/>
      <c r="I1477" s="3"/>
      <c r="J1477" s="3"/>
      <c r="K1477" s="3"/>
      <c r="L1477" s="3"/>
      <c r="M1477" s="3"/>
    </row>
    <row r="1478" spans="2:13">
      <c r="B1478" s="3"/>
      <c r="C1478" s="3"/>
      <c r="D1478" s="3"/>
      <c r="E1478" s="3"/>
      <c r="F1478" s="3"/>
      <c r="G1478" s="3"/>
      <c r="H1478" s="3"/>
      <c r="I1478" s="3"/>
      <c r="J1478" s="3"/>
      <c r="K1478" s="3"/>
      <c r="L1478" s="3"/>
      <c r="M1478" s="3"/>
    </row>
    <row r="1479" spans="2:13">
      <c r="B1479" s="3"/>
      <c r="C1479" s="3"/>
      <c r="D1479" s="3"/>
      <c r="E1479" s="3"/>
      <c r="F1479" s="3"/>
      <c r="G1479" s="3"/>
      <c r="H1479" s="3"/>
      <c r="I1479" s="3"/>
      <c r="J1479" s="3"/>
      <c r="K1479" s="3"/>
      <c r="L1479" s="3"/>
      <c r="M1479" s="3"/>
    </row>
    <row r="1480" spans="2:13">
      <c r="B1480" s="3"/>
      <c r="C1480" s="3"/>
      <c r="D1480" s="3"/>
      <c r="E1480" s="3"/>
      <c r="F1480" s="3"/>
      <c r="G1480" s="3"/>
      <c r="H1480" s="3"/>
      <c r="I1480" s="3"/>
      <c r="J1480" s="3"/>
      <c r="K1480" s="3"/>
      <c r="L1480" s="3"/>
      <c r="M1480" s="3"/>
    </row>
    <row r="1481" spans="2:13">
      <c r="B1481" s="3"/>
      <c r="C1481" s="3"/>
      <c r="D1481" s="3"/>
      <c r="E1481" s="3"/>
      <c r="F1481" s="3"/>
      <c r="G1481" s="3"/>
      <c r="H1481" s="3"/>
      <c r="I1481" s="3"/>
      <c r="J1481" s="3"/>
      <c r="K1481" s="3"/>
      <c r="L1481" s="3"/>
      <c r="M1481" s="3"/>
    </row>
    <row r="1482" spans="2:13">
      <c r="B1482" s="3"/>
      <c r="C1482" s="3"/>
      <c r="D1482" s="3"/>
      <c r="E1482" s="3"/>
      <c r="F1482" s="3"/>
      <c r="G1482" s="3"/>
      <c r="H1482" s="3"/>
      <c r="I1482" s="3"/>
      <c r="J1482" s="3"/>
      <c r="K1482" s="3"/>
      <c r="L1482" s="3"/>
      <c r="M1482" s="3"/>
    </row>
    <row r="1483" spans="2:13">
      <c r="B1483" s="3"/>
      <c r="C1483" s="3"/>
      <c r="D1483" s="3"/>
      <c r="E1483" s="3"/>
      <c r="F1483" s="3"/>
      <c r="G1483" s="3"/>
      <c r="H1483" s="3"/>
      <c r="I1483" s="3"/>
      <c r="J1483" s="3"/>
      <c r="K1483" s="3"/>
      <c r="L1483" s="3"/>
      <c r="M1483" s="3"/>
    </row>
    <row r="1484" spans="2:13">
      <c r="B1484" s="3"/>
      <c r="C1484" s="3"/>
      <c r="D1484" s="3"/>
      <c r="E1484" s="3"/>
      <c r="F1484" s="3"/>
      <c r="G1484" s="3"/>
      <c r="H1484" s="3"/>
      <c r="I1484" s="3"/>
      <c r="J1484" s="3"/>
      <c r="K1484" s="3"/>
      <c r="L1484" s="3"/>
      <c r="M1484" s="3"/>
    </row>
    <row r="1485" spans="2:13">
      <c r="B1485" s="3"/>
      <c r="C1485" s="3"/>
      <c r="D1485" s="3"/>
      <c r="E1485" s="3"/>
      <c r="F1485" s="3"/>
      <c r="G1485" s="3"/>
      <c r="H1485" s="3"/>
      <c r="I1485" s="3"/>
      <c r="J1485" s="3"/>
      <c r="K1485" s="3"/>
      <c r="L1485" s="3"/>
      <c r="M1485" s="3"/>
    </row>
    <row r="1486" spans="2:13">
      <c r="B1486" s="3"/>
      <c r="C1486" s="3"/>
      <c r="D1486" s="3"/>
      <c r="E1486" s="3"/>
      <c r="F1486" s="3"/>
      <c r="G1486" s="3"/>
      <c r="H1486" s="3"/>
      <c r="I1486" s="3"/>
      <c r="J1486" s="3"/>
      <c r="K1486" s="3"/>
      <c r="L1486" s="3"/>
      <c r="M1486" s="3"/>
    </row>
    <row r="1487" spans="2:13">
      <c r="B1487" s="3"/>
      <c r="C1487" s="3"/>
      <c r="D1487" s="3"/>
      <c r="E1487" s="3"/>
      <c r="F1487" s="3"/>
      <c r="G1487" s="3"/>
      <c r="H1487" s="3"/>
      <c r="I1487" s="3"/>
      <c r="J1487" s="3"/>
      <c r="K1487" s="3"/>
      <c r="L1487" s="3"/>
      <c r="M1487" s="3"/>
    </row>
    <row r="1488" spans="2:13">
      <c r="B1488" s="3"/>
      <c r="C1488" s="3"/>
      <c r="D1488" s="3"/>
      <c r="E1488" s="3"/>
      <c r="F1488" s="3"/>
      <c r="G1488" s="3"/>
      <c r="H1488" s="3"/>
      <c r="I1488" s="3"/>
      <c r="J1488" s="3"/>
      <c r="K1488" s="3"/>
      <c r="L1488" s="3"/>
      <c r="M1488" s="3"/>
    </row>
    <row r="1489" spans="2:13">
      <c r="B1489" s="3"/>
      <c r="C1489" s="3"/>
      <c r="D1489" s="3"/>
      <c r="E1489" s="3"/>
      <c r="F1489" s="3"/>
      <c r="G1489" s="3"/>
      <c r="H1489" s="3"/>
      <c r="I1489" s="3"/>
      <c r="J1489" s="3"/>
      <c r="K1489" s="3"/>
      <c r="L1489" s="3"/>
      <c r="M1489" s="3"/>
    </row>
    <row r="1490" spans="2:13">
      <c r="B1490" s="3"/>
      <c r="C1490" s="3"/>
      <c r="D1490" s="3"/>
      <c r="E1490" s="3"/>
      <c r="F1490" s="3"/>
      <c r="G1490" s="3"/>
      <c r="H1490" s="3"/>
      <c r="I1490" s="3"/>
      <c r="J1490" s="3"/>
      <c r="K1490" s="3"/>
      <c r="L1490" s="3"/>
      <c r="M1490" s="3"/>
    </row>
    <row r="1491" spans="2:13">
      <c r="B1491" s="3"/>
      <c r="C1491" s="3"/>
      <c r="D1491" s="3"/>
      <c r="E1491" s="3"/>
      <c r="F1491" s="3"/>
      <c r="G1491" s="3"/>
      <c r="H1491" s="3"/>
      <c r="I1491" s="3"/>
      <c r="J1491" s="3"/>
      <c r="K1491" s="3"/>
      <c r="L1491" s="3"/>
      <c r="M1491" s="3"/>
    </row>
    <row r="1492" spans="2:13">
      <c r="B1492" s="3"/>
      <c r="C1492" s="3"/>
      <c r="D1492" s="3"/>
      <c r="E1492" s="3"/>
      <c r="F1492" s="3"/>
      <c r="G1492" s="3"/>
      <c r="H1492" s="3"/>
      <c r="I1492" s="3"/>
      <c r="J1492" s="3"/>
      <c r="K1492" s="3"/>
      <c r="L1492" s="3"/>
      <c r="M1492" s="3"/>
    </row>
    <row r="1493" spans="2:13">
      <c r="B1493" s="3"/>
      <c r="C1493" s="3"/>
      <c r="D1493" s="3"/>
      <c r="E1493" s="3"/>
      <c r="F1493" s="3"/>
      <c r="G1493" s="3"/>
      <c r="H1493" s="3"/>
      <c r="I1493" s="3"/>
      <c r="J1493" s="3"/>
      <c r="K1493" s="3"/>
      <c r="L1493" s="3"/>
      <c r="M1493" s="3"/>
    </row>
    <row r="1494" spans="2:13">
      <c r="B1494" s="3"/>
      <c r="C1494" s="3"/>
      <c r="D1494" s="3"/>
      <c r="E1494" s="3"/>
      <c r="F1494" s="3"/>
      <c r="G1494" s="3"/>
      <c r="H1494" s="3"/>
      <c r="I1494" s="3"/>
      <c r="J1494" s="3"/>
      <c r="K1494" s="3"/>
      <c r="L1494" s="3"/>
      <c r="M1494" s="3"/>
    </row>
    <row r="1495" spans="2:13">
      <c r="B1495" s="3"/>
      <c r="C1495" s="3"/>
      <c r="D1495" s="3"/>
      <c r="E1495" s="3"/>
      <c r="F1495" s="3"/>
      <c r="G1495" s="3"/>
      <c r="H1495" s="3"/>
      <c r="I1495" s="3"/>
      <c r="J1495" s="3"/>
      <c r="K1495" s="3"/>
      <c r="L1495" s="3"/>
      <c r="M1495" s="3"/>
    </row>
    <row r="1496" spans="2:13">
      <c r="B1496" s="3"/>
      <c r="C1496" s="3"/>
      <c r="D1496" s="3"/>
      <c r="E1496" s="3"/>
      <c r="F1496" s="3"/>
      <c r="G1496" s="3"/>
      <c r="H1496" s="3"/>
      <c r="I1496" s="3"/>
      <c r="J1496" s="3"/>
      <c r="K1496" s="3"/>
      <c r="L1496" s="3"/>
      <c r="M1496" s="3"/>
    </row>
    <row r="1497" spans="2:13">
      <c r="B1497" s="3"/>
      <c r="C1497" s="3"/>
      <c r="D1497" s="3"/>
      <c r="E1497" s="3"/>
      <c r="F1497" s="3"/>
      <c r="G1497" s="3"/>
      <c r="H1497" s="3"/>
      <c r="I1497" s="3"/>
      <c r="J1497" s="3"/>
      <c r="K1497" s="3"/>
      <c r="L1497" s="3"/>
      <c r="M1497" s="3"/>
    </row>
    <row r="1498" spans="2:13">
      <c r="B1498" s="3"/>
      <c r="C1498" s="3"/>
      <c r="D1498" s="3"/>
      <c r="E1498" s="3"/>
      <c r="F1498" s="3"/>
      <c r="G1498" s="3"/>
      <c r="H1498" s="3"/>
      <c r="I1498" s="3"/>
      <c r="J1498" s="3"/>
      <c r="K1498" s="3"/>
      <c r="L1498" s="3"/>
      <c r="M1498" s="3"/>
    </row>
    <row r="1499" spans="2:13">
      <c r="B1499" s="3"/>
      <c r="C1499" s="3"/>
      <c r="D1499" s="3"/>
      <c r="E1499" s="3"/>
      <c r="F1499" s="3"/>
      <c r="G1499" s="3"/>
      <c r="H1499" s="3"/>
      <c r="I1499" s="3"/>
      <c r="J1499" s="3"/>
      <c r="K1499" s="3"/>
      <c r="L1499" s="3"/>
      <c r="M1499" s="3"/>
    </row>
    <row r="1500" spans="2:13">
      <c r="B1500" s="3"/>
      <c r="C1500" s="3"/>
      <c r="D1500" s="3"/>
      <c r="E1500" s="3"/>
      <c r="F1500" s="3"/>
      <c r="G1500" s="3"/>
      <c r="H1500" s="3"/>
      <c r="I1500" s="3"/>
      <c r="J1500" s="3"/>
      <c r="K1500" s="3"/>
      <c r="L1500" s="3"/>
      <c r="M1500" s="3"/>
    </row>
    <row r="1501" spans="2:13">
      <c r="B1501" s="3"/>
      <c r="C1501" s="3"/>
      <c r="D1501" s="3"/>
      <c r="E1501" s="3"/>
      <c r="F1501" s="3"/>
      <c r="G1501" s="3"/>
      <c r="H1501" s="3"/>
      <c r="I1501" s="3"/>
      <c r="J1501" s="3"/>
      <c r="K1501" s="3"/>
      <c r="L1501" s="3"/>
      <c r="M1501" s="3"/>
    </row>
    <row r="1502" spans="2:13">
      <c r="B1502" s="3"/>
      <c r="C1502" s="3"/>
      <c r="D1502" s="3"/>
      <c r="E1502" s="3"/>
      <c r="F1502" s="3"/>
      <c r="G1502" s="3"/>
      <c r="H1502" s="3"/>
      <c r="I1502" s="3"/>
      <c r="J1502" s="3"/>
      <c r="K1502" s="3"/>
      <c r="L1502" s="3"/>
      <c r="M1502" s="3"/>
    </row>
    <row r="1503" spans="2:13">
      <c r="B1503" s="3"/>
      <c r="C1503" s="3"/>
      <c r="D1503" s="3"/>
      <c r="E1503" s="3"/>
      <c r="F1503" s="3"/>
      <c r="G1503" s="3"/>
      <c r="H1503" s="3"/>
      <c r="I1503" s="3"/>
      <c r="J1503" s="3"/>
      <c r="K1503" s="3"/>
      <c r="L1503" s="3"/>
      <c r="M1503" s="3"/>
    </row>
    <row r="1504" spans="2:13">
      <c r="B1504" s="3"/>
      <c r="C1504" s="3"/>
      <c r="D1504" s="3"/>
      <c r="E1504" s="3"/>
      <c r="F1504" s="3"/>
      <c r="G1504" s="3"/>
      <c r="H1504" s="3"/>
      <c r="I1504" s="3"/>
      <c r="J1504" s="3"/>
      <c r="K1504" s="3"/>
      <c r="L1504" s="3"/>
      <c r="M1504" s="3"/>
    </row>
    <row r="1505" spans="2:13">
      <c r="B1505" s="3"/>
      <c r="C1505" s="3"/>
      <c r="D1505" s="3"/>
      <c r="E1505" s="3"/>
      <c r="F1505" s="3"/>
      <c r="G1505" s="3"/>
      <c r="H1505" s="3"/>
      <c r="I1505" s="3"/>
      <c r="J1505" s="3"/>
      <c r="K1505" s="3"/>
      <c r="L1505" s="3"/>
      <c r="M1505" s="3"/>
    </row>
    <row r="1506" spans="2:13">
      <c r="B1506" s="3"/>
      <c r="C1506" s="3"/>
      <c r="D1506" s="3"/>
      <c r="E1506" s="3"/>
      <c r="F1506" s="3"/>
      <c r="G1506" s="3"/>
      <c r="H1506" s="3"/>
      <c r="I1506" s="3"/>
      <c r="J1506" s="3"/>
      <c r="K1506" s="3"/>
      <c r="L1506" s="3"/>
      <c r="M1506" s="3"/>
    </row>
    <row r="1507" spans="2:13">
      <c r="B1507" s="3"/>
      <c r="C1507" s="3"/>
      <c r="D1507" s="3"/>
      <c r="E1507" s="3"/>
      <c r="F1507" s="3"/>
      <c r="G1507" s="3"/>
      <c r="H1507" s="3"/>
      <c r="I1507" s="3"/>
      <c r="J1507" s="3"/>
      <c r="K1507" s="3"/>
      <c r="L1507" s="3"/>
      <c r="M1507" s="3"/>
    </row>
    <row r="1508" spans="2:13">
      <c r="B1508" s="3"/>
      <c r="C1508" s="3"/>
      <c r="D1508" s="3"/>
      <c r="E1508" s="3"/>
      <c r="F1508" s="3"/>
      <c r="G1508" s="3"/>
      <c r="H1508" s="3"/>
      <c r="I1508" s="3"/>
      <c r="J1508" s="3"/>
      <c r="K1508" s="3"/>
      <c r="L1508" s="3"/>
      <c r="M1508" s="3"/>
    </row>
    <row r="1509" spans="2:13">
      <c r="B1509" s="3"/>
      <c r="C1509" s="3"/>
      <c r="D1509" s="3"/>
      <c r="E1509" s="3"/>
      <c r="F1509" s="3"/>
      <c r="G1509" s="3"/>
      <c r="H1509" s="3"/>
      <c r="I1509" s="3"/>
      <c r="J1509" s="3"/>
      <c r="K1509" s="3"/>
      <c r="L1509" s="3"/>
      <c r="M1509" s="3"/>
    </row>
    <row r="1510" spans="2:13">
      <c r="B1510" s="3"/>
      <c r="C1510" s="3"/>
      <c r="D1510" s="3"/>
      <c r="E1510" s="3"/>
      <c r="F1510" s="3"/>
      <c r="G1510" s="3"/>
      <c r="H1510" s="3"/>
      <c r="I1510" s="3"/>
      <c r="J1510" s="3"/>
      <c r="K1510" s="3"/>
      <c r="L1510" s="3"/>
      <c r="M1510" s="3"/>
    </row>
    <row r="1511" spans="2:13">
      <c r="B1511" s="3"/>
      <c r="C1511" s="3"/>
      <c r="D1511" s="3"/>
      <c r="E1511" s="3"/>
      <c r="F1511" s="3"/>
      <c r="G1511" s="3"/>
      <c r="H1511" s="3"/>
      <c r="I1511" s="3"/>
      <c r="J1511" s="3"/>
      <c r="K1511" s="3"/>
      <c r="L1511" s="3"/>
      <c r="M1511" s="3"/>
    </row>
    <row r="1512" spans="2:13">
      <c r="B1512" s="3"/>
      <c r="C1512" s="3"/>
      <c r="D1512" s="3"/>
      <c r="E1512" s="3"/>
      <c r="F1512" s="3"/>
      <c r="G1512" s="3"/>
      <c r="H1512" s="3"/>
      <c r="I1512" s="3"/>
      <c r="J1512" s="3"/>
      <c r="K1512" s="3"/>
      <c r="L1512" s="3"/>
      <c r="M1512" s="3"/>
    </row>
    <row r="1513" spans="2:13">
      <c r="B1513" s="3"/>
      <c r="C1513" s="3"/>
      <c r="D1513" s="3"/>
      <c r="E1513" s="3"/>
      <c r="F1513" s="3"/>
      <c r="G1513" s="3"/>
      <c r="H1513" s="3"/>
      <c r="I1513" s="3"/>
      <c r="J1513" s="3"/>
      <c r="K1513" s="3"/>
      <c r="L1513" s="3"/>
      <c r="M1513" s="3"/>
    </row>
    <row r="1514" spans="2:13">
      <c r="B1514" s="3"/>
      <c r="C1514" s="3"/>
      <c r="D1514" s="3"/>
      <c r="E1514" s="3"/>
      <c r="F1514" s="3"/>
      <c r="G1514" s="3"/>
      <c r="H1514" s="3"/>
      <c r="I1514" s="3"/>
      <c r="J1514" s="3"/>
      <c r="K1514" s="3"/>
      <c r="L1514" s="3"/>
      <c r="M1514" s="3"/>
    </row>
    <row r="1515" spans="2:13">
      <c r="B1515" s="3"/>
      <c r="C1515" s="3"/>
      <c r="D1515" s="3"/>
      <c r="E1515" s="3"/>
      <c r="F1515" s="3"/>
      <c r="G1515" s="3"/>
      <c r="H1515" s="3"/>
      <c r="I1515" s="3"/>
      <c r="J1515" s="3"/>
      <c r="K1515" s="3"/>
      <c r="L1515" s="3"/>
      <c r="M1515" s="3"/>
    </row>
    <row r="1516" spans="2:13">
      <c r="B1516" s="3"/>
      <c r="C1516" s="3"/>
      <c r="D1516" s="3"/>
      <c r="E1516" s="3"/>
      <c r="F1516" s="3"/>
      <c r="G1516" s="3"/>
      <c r="H1516" s="3"/>
      <c r="I1516" s="3"/>
      <c r="J1516" s="3"/>
      <c r="K1516" s="3"/>
      <c r="L1516" s="3"/>
      <c r="M1516" s="3"/>
    </row>
    <row r="1517" spans="2:13">
      <c r="B1517" s="3"/>
      <c r="C1517" s="3"/>
      <c r="D1517" s="3"/>
      <c r="E1517" s="3"/>
      <c r="F1517" s="3"/>
      <c r="G1517" s="3"/>
      <c r="H1517" s="3"/>
      <c r="I1517" s="3"/>
      <c r="J1517" s="3"/>
      <c r="K1517" s="3"/>
      <c r="L1517" s="3"/>
      <c r="M1517" s="3"/>
    </row>
    <row r="1518" spans="2:13">
      <c r="B1518" s="3"/>
      <c r="C1518" s="3"/>
      <c r="D1518" s="3"/>
      <c r="E1518" s="3"/>
      <c r="F1518" s="3"/>
      <c r="G1518" s="3"/>
      <c r="H1518" s="3"/>
      <c r="I1518" s="3"/>
      <c r="J1518" s="3"/>
      <c r="K1518" s="3"/>
      <c r="L1518" s="3"/>
      <c r="M1518" s="3"/>
    </row>
    <row r="1519" spans="2:13">
      <c r="B1519" s="3"/>
      <c r="C1519" s="3"/>
      <c r="D1519" s="3"/>
      <c r="E1519" s="3"/>
      <c r="F1519" s="3"/>
      <c r="G1519" s="3"/>
      <c r="H1519" s="3"/>
      <c r="I1519" s="3"/>
      <c r="J1519" s="3"/>
      <c r="K1519" s="3"/>
      <c r="L1519" s="3"/>
      <c r="M1519" s="3"/>
    </row>
    <row r="1520" spans="2:13">
      <c r="B1520" s="3"/>
      <c r="C1520" s="3"/>
      <c r="D1520" s="3"/>
      <c r="E1520" s="3"/>
      <c r="F1520" s="3"/>
      <c r="G1520" s="3"/>
      <c r="H1520" s="3"/>
      <c r="I1520" s="3"/>
      <c r="J1520" s="3"/>
      <c r="K1520" s="3"/>
      <c r="L1520" s="3"/>
      <c r="M1520" s="3"/>
    </row>
    <row r="1521" spans="2:13">
      <c r="B1521" s="3"/>
      <c r="C1521" s="3"/>
      <c r="D1521" s="3"/>
      <c r="E1521" s="3"/>
      <c r="F1521" s="3"/>
      <c r="G1521" s="3"/>
      <c r="H1521" s="3"/>
      <c r="I1521" s="3"/>
      <c r="J1521" s="3"/>
      <c r="K1521" s="3"/>
      <c r="L1521" s="3"/>
      <c r="M1521" s="3"/>
    </row>
    <row r="1522" spans="2:13">
      <c r="B1522" s="3"/>
      <c r="C1522" s="3"/>
      <c r="D1522" s="3"/>
      <c r="E1522" s="3"/>
      <c r="F1522" s="3"/>
      <c r="G1522" s="3"/>
      <c r="H1522" s="3"/>
      <c r="I1522" s="3"/>
      <c r="J1522" s="3"/>
      <c r="K1522" s="3"/>
      <c r="L1522" s="3"/>
      <c r="M1522" s="3"/>
    </row>
    <row r="1523" spans="2:13">
      <c r="B1523" s="3"/>
      <c r="C1523" s="3"/>
      <c r="D1523" s="3"/>
      <c r="E1523" s="3"/>
      <c r="F1523" s="3"/>
      <c r="G1523" s="3"/>
      <c r="H1523" s="3"/>
      <c r="I1523" s="3"/>
      <c r="J1523" s="3"/>
      <c r="K1523" s="3"/>
      <c r="L1523" s="3"/>
      <c r="M1523" s="3"/>
    </row>
    <row r="1524" spans="2:13">
      <c r="B1524" s="3"/>
      <c r="C1524" s="3"/>
      <c r="D1524" s="3"/>
      <c r="E1524" s="3"/>
      <c r="F1524" s="3"/>
      <c r="G1524" s="3"/>
      <c r="H1524" s="3"/>
      <c r="I1524" s="3"/>
      <c r="J1524" s="3"/>
      <c r="K1524" s="3"/>
      <c r="L1524" s="3"/>
      <c r="M1524" s="3"/>
    </row>
    <row r="1525" spans="2:13">
      <c r="B1525" s="3"/>
      <c r="C1525" s="3"/>
      <c r="D1525" s="3"/>
      <c r="E1525" s="3"/>
      <c r="F1525" s="3"/>
      <c r="G1525" s="3"/>
      <c r="H1525" s="3"/>
      <c r="I1525" s="3"/>
      <c r="J1525" s="3"/>
      <c r="K1525" s="3"/>
      <c r="L1525" s="3"/>
      <c r="M1525" s="3"/>
    </row>
    <row r="1526" spans="2:13">
      <c r="B1526" s="3"/>
      <c r="C1526" s="3"/>
      <c r="D1526" s="3"/>
      <c r="E1526" s="3"/>
      <c r="F1526" s="3"/>
      <c r="G1526" s="3"/>
      <c r="H1526" s="3"/>
      <c r="I1526" s="3"/>
      <c r="J1526" s="3"/>
      <c r="K1526" s="3"/>
      <c r="L1526" s="3"/>
      <c r="M1526" s="3"/>
    </row>
    <row r="1527" spans="2:13">
      <c r="B1527" s="3"/>
      <c r="C1527" s="3"/>
      <c r="D1527" s="3"/>
      <c r="E1527" s="3"/>
      <c r="F1527" s="3"/>
      <c r="G1527" s="3"/>
      <c r="H1527" s="3"/>
      <c r="I1527" s="3"/>
      <c r="J1527" s="3"/>
      <c r="K1527" s="3"/>
      <c r="L1527" s="3"/>
      <c r="M1527" s="3"/>
    </row>
    <row r="1528" spans="2:13">
      <c r="B1528" s="3"/>
      <c r="C1528" s="3"/>
      <c r="D1528" s="3"/>
      <c r="E1528" s="3"/>
      <c r="F1528" s="3"/>
      <c r="G1528" s="3"/>
      <c r="H1528" s="3"/>
      <c r="I1528" s="3"/>
      <c r="J1528" s="3"/>
      <c r="K1528" s="3"/>
      <c r="L1528" s="3"/>
      <c r="M1528" s="3"/>
    </row>
    <row r="1529" spans="2:13">
      <c r="B1529" s="3"/>
      <c r="C1529" s="3"/>
      <c r="D1529" s="3"/>
      <c r="E1529" s="3"/>
      <c r="F1529" s="3"/>
      <c r="G1529" s="3"/>
      <c r="H1529" s="3"/>
      <c r="I1529" s="3"/>
      <c r="J1529" s="3"/>
      <c r="K1529" s="3"/>
      <c r="L1529" s="3"/>
      <c r="M1529" s="3"/>
    </row>
    <row r="1530" spans="2:13">
      <c r="B1530" s="3"/>
      <c r="C1530" s="3"/>
      <c r="D1530" s="3"/>
      <c r="E1530" s="3"/>
      <c r="F1530" s="3"/>
      <c r="G1530" s="3"/>
      <c r="H1530" s="3"/>
      <c r="I1530" s="3"/>
      <c r="J1530" s="3"/>
      <c r="K1530" s="3"/>
      <c r="L1530" s="3"/>
      <c r="M1530" s="3"/>
    </row>
    <row r="1531" spans="2:13">
      <c r="B1531" s="3"/>
      <c r="C1531" s="3"/>
      <c r="D1531" s="3"/>
      <c r="E1531" s="3"/>
      <c r="F1531" s="3"/>
      <c r="G1531" s="3"/>
      <c r="H1531" s="3"/>
      <c r="I1531" s="3"/>
      <c r="J1531" s="3"/>
      <c r="K1531" s="3"/>
      <c r="L1531" s="3"/>
      <c r="M1531" s="3"/>
    </row>
    <row r="1532" spans="2:13">
      <c r="B1532" s="3"/>
      <c r="C1532" s="3"/>
      <c r="D1532" s="3"/>
      <c r="E1532" s="3"/>
      <c r="F1532" s="3"/>
      <c r="G1532" s="3"/>
      <c r="H1532" s="3"/>
      <c r="I1532" s="3"/>
      <c r="J1532" s="3"/>
      <c r="K1532" s="3"/>
      <c r="L1532" s="3"/>
      <c r="M1532" s="3"/>
    </row>
    <row r="1533" spans="2:13">
      <c r="B1533" s="3"/>
      <c r="C1533" s="3"/>
      <c r="D1533" s="3"/>
      <c r="E1533" s="3"/>
      <c r="F1533" s="3"/>
      <c r="G1533" s="3"/>
      <c r="H1533" s="3"/>
      <c r="I1533" s="3"/>
      <c r="J1533" s="3"/>
      <c r="K1533" s="3"/>
      <c r="L1533" s="3"/>
      <c r="M1533" s="3"/>
    </row>
    <row r="1534" spans="2:13">
      <c r="B1534" s="3"/>
      <c r="C1534" s="3"/>
      <c r="D1534" s="3"/>
      <c r="E1534" s="3"/>
      <c r="F1534" s="3"/>
      <c r="G1534" s="3"/>
      <c r="H1534" s="3"/>
      <c r="I1534" s="3"/>
      <c r="J1534" s="3"/>
      <c r="K1534" s="3"/>
      <c r="L1534" s="3"/>
      <c r="M1534" s="3"/>
    </row>
    <row r="1535" spans="2:13">
      <c r="B1535" s="3"/>
      <c r="C1535" s="3"/>
      <c r="D1535" s="3"/>
      <c r="E1535" s="3"/>
      <c r="F1535" s="3"/>
      <c r="G1535" s="3"/>
      <c r="H1535" s="3"/>
      <c r="I1535" s="3"/>
      <c r="J1535" s="3"/>
      <c r="K1535" s="3"/>
      <c r="L1535" s="3"/>
      <c r="M1535" s="3"/>
    </row>
    <row r="1536" spans="2:13">
      <c r="B1536" s="3"/>
      <c r="C1536" s="3"/>
      <c r="D1536" s="3"/>
      <c r="E1536" s="3"/>
      <c r="F1536" s="3"/>
      <c r="G1536" s="3"/>
      <c r="H1536" s="3"/>
      <c r="I1536" s="3"/>
      <c r="J1536" s="3"/>
      <c r="K1536" s="3"/>
      <c r="L1536" s="3"/>
      <c r="M1536" s="3"/>
    </row>
    <row r="1537" spans="2:13">
      <c r="B1537" s="3"/>
      <c r="C1537" s="3"/>
      <c r="D1537" s="3"/>
      <c r="E1537" s="3"/>
      <c r="F1537" s="3"/>
      <c r="G1537" s="3"/>
      <c r="H1537" s="3"/>
      <c r="I1537" s="3"/>
      <c r="J1537" s="3"/>
      <c r="K1537" s="3"/>
      <c r="L1537" s="3"/>
      <c r="M1537" s="3"/>
    </row>
    <row r="1538" spans="2:13">
      <c r="B1538" s="3"/>
      <c r="C1538" s="3"/>
      <c r="D1538" s="3"/>
      <c r="E1538" s="3"/>
      <c r="F1538" s="3"/>
      <c r="G1538" s="3"/>
      <c r="H1538" s="3"/>
      <c r="I1538" s="3"/>
      <c r="J1538" s="3"/>
      <c r="K1538" s="3"/>
      <c r="L1538" s="3"/>
      <c r="M1538" s="3"/>
    </row>
    <row r="1539" spans="2:13">
      <c r="B1539" s="3"/>
      <c r="C1539" s="3"/>
      <c r="D1539" s="3"/>
      <c r="E1539" s="3"/>
      <c r="F1539" s="3"/>
      <c r="G1539" s="3"/>
      <c r="H1539" s="3"/>
      <c r="I1539" s="3"/>
      <c r="J1539" s="3"/>
      <c r="K1539" s="3"/>
      <c r="L1539" s="3"/>
      <c r="M1539" s="3"/>
    </row>
    <row r="1540" spans="2:13">
      <c r="B1540" s="3"/>
      <c r="C1540" s="3"/>
      <c r="D1540" s="3"/>
      <c r="E1540" s="3"/>
      <c r="F1540" s="3"/>
      <c r="G1540" s="3"/>
      <c r="H1540" s="3"/>
      <c r="I1540" s="3"/>
      <c r="J1540" s="3"/>
      <c r="K1540" s="3"/>
      <c r="L1540" s="3"/>
      <c r="M1540" s="3"/>
    </row>
    <row r="1541" spans="2:13">
      <c r="B1541" s="3"/>
      <c r="C1541" s="3"/>
      <c r="D1541" s="3"/>
      <c r="E1541" s="3"/>
      <c r="F1541" s="3"/>
      <c r="G1541" s="3"/>
      <c r="H1541" s="3"/>
      <c r="I1541" s="3"/>
      <c r="J1541" s="3"/>
      <c r="K1541" s="3"/>
      <c r="L1541" s="3"/>
      <c r="M1541" s="3"/>
    </row>
    <row r="1542" spans="2:13">
      <c r="B1542" s="3"/>
      <c r="C1542" s="3"/>
      <c r="D1542" s="3"/>
      <c r="E1542" s="3"/>
      <c r="F1542" s="3"/>
      <c r="G1542" s="3"/>
      <c r="H1542" s="3"/>
      <c r="I1542" s="3"/>
      <c r="J1542" s="3"/>
      <c r="K1542" s="3"/>
      <c r="L1542" s="3"/>
      <c r="M1542" s="3"/>
    </row>
    <row r="1543" spans="2:13">
      <c r="B1543" s="3"/>
      <c r="C1543" s="3"/>
      <c r="D1543" s="3"/>
      <c r="E1543" s="3"/>
      <c r="F1543" s="3"/>
      <c r="G1543" s="3"/>
      <c r="H1543" s="3"/>
      <c r="I1543" s="3"/>
      <c r="J1543" s="3"/>
      <c r="K1543" s="3"/>
      <c r="L1543" s="3"/>
      <c r="M1543" s="3"/>
    </row>
    <row r="1544" spans="2:13">
      <c r="B1544" s="3"/>
      <c r="C1544" s="3"/>
      <c r="D1544" s="3"/>
      <c r="E1544" s="3"/>
      <c r="F1544" s="3"/>
      <c r="G1544" s="3"/>
      <c r="H1544" s="3"/>
      <c r="I1544" s="3"/>
      <c r="J1544" s="3"/>
      <c r="K1544" s="3"/>
      <c r="L1544" s="3"/>
      <c r="M1544" s="3"/>
    </row>
    <row r="1545" spans="2:13">
      <c r="B1545" s="3"/>
      <c r="C1545" s="3"/>
      <c r="D1545" s="3"/>
      <c r="E1545" s="3"/>
      <c r="F1545" s="3"/>
      <c r="G1545" s="3"/>
      <c r="H1545" s="3"/>
      <c r="I1545" s="3"/>
      <c r="J1545" s="3"/>
      <c r="K1545" s="3"/>
      <c r="L1545" s="3"/>
      <c r="M1545" s="3"/>
    </row>
    <row r="1546" spans="2:13">
      <c r="B1546" s="3"/>
      <c r="C1546" s="3"/>
      <c r="D1546" s="3"/>
      <c r="E1546" s="3"/>
      <c r="F1546" s="3"/>
      <c r="G1546" s="3"/>
      <c r="H1546" s="3"/>
      <c r="I1546" s="3"/>
      <c r="J1546" s="3"/>
      <c r="K1546" s="3"/>
      <c r="L1546" s="3"/>
      <c r="M1546" s="3"/>
    </row>
    <row r="1547" spans="2:13">
      <c r="B1547" s="3"/>
      <c r="C1547" s="3"/>
      <c r="D1547" s="3"/>
      <c r="E1547" s="3"/>
      <c r="F1547" s="3"/>
      <c r="G1547" s="3"/>
      <c r="H1547" s="3"/>
      <c r="I1547" s="3"/>
      <c r="J1547" s="3"/>
      <c r="K1547" s="3"/>
      <c r="L1547" s="3"/>
      <c r="M1547" s="3"/>
    </row>
    <row r="1548" spans="2:13">
      <c r="B1548" s="3"/>
      <c r="C1548" s="3"/>
      <c r="D1548" s="3"/>
      <c r="E1548" s="3"/>
      <c r="F1548" s="3"/>
      <c r="G1548" s="3"/>
      <c r="H1548" s="3"/>
      <c r="I1548" s="3"/>
      <c r="J1548" s="3"/>
      <c r="K1548" s="3"/>
      <c r="L1548" s="3"/>
      <c r="M1548" s="3"/>
    </row>
    <row r="1549" spans="2:13">
      <c r="B1549" s="3"/>
      <c r="C1549" s="3"/>
      <c r="D1549" s="3"/>
      <c r="E1549" s="3"/>
      <c r="F1549" s="3"/>
      <c r="G1549" s="3"/>
      <c r="H1549" s="3"/>
      <c r="I1549" s="3"/>
      <c r="J1549" s="3"/>
      <c r="K1549" s="3"/>
      <c r="L1549" s="3"/>
      <c r="M1549" s="3"/>
    </row>
    <row r="1550" spans="2:13">
      <c r="B1550" s="3"/>
      <c r="C1550" s="3"/>
      <c r="D1550" s="3"/>
      <c r="E1550" s="3"/>
      <c r="F1550" s="3"/>
      <c r="G1550" s="3"/>
      <c r="H1550" s="3"/>
      <c r="I1550" s="3"/>
      <c r="J1550" s="3"/>
      <c r="K1550" s="3"/>
      <c r="L1550" s="3"/>
      <c r="M1550" s="3"/>
    </row>
    <row r="1551" spans="2:13">
      <c r="B1551" s="3"/>
      <c r="C1551" s="3"/>
      <c r="D1551" s="3"/>
      <c r="E1551" s="3"/>
      <c r="F1551" s="3"/>
      <c r="G1551" s="3"/>
      <c r="H1551" s="3"/>
      <c r="I1551" s="3"/>
      <c r="J1551" s="3"/>
      <c r="K1551" s="3"/>
      <c r="L1551" s="3"/>
      <c r="M1551" s="3"/>
    </row>
    <row r="1552" spans="2:13">
      <c r="B1552" s="3"/>
      <c r="C1552" s="3"/>
      <c r="D1552" s="3"/>
      <c r="E1552" s="3"/>
      <c r="F1552" s="3"/>
      <c r="G1552" s="3"/>
      <c r="H1552" s="3"/>
      <c r="I1552" s="3"/>
      <c r="J1552" s="3"/>
      <c r="K1552" s="3"/>
      <c r="L1552" s="3"/>
      <c r="M1552" s="3"/>
    </row>
    <row r="1553" spans="2:13">
      <c r="B1553" s="3"/>
      <c r="C1553" s="3"/>
      <c r="D1553" s="3"/>
      <c r="E1553" s="3"/>
      <c r="F1553" s="3"/>
      <c r="G1553" s="3"/>
      <c r="H1553" s="3"/>
      <c r="I1553" s="3"/>
      <c r="J1553" s="3"/>
      <c r="K1553" s="3"/>
      <c r="L1553" s="3"/>
      <c r="M1553" s="3"/>
    </row>
    <row r="1554" spans="2:13">
      <c r="B1554" s="3"/>
      <c r="C1554" s="3"/>
      <c r="D1554" s="3"/>
      <c r="E1554" s="3"/>
      <c r="F1554" s="3"/>
      <c r="G1554" s="3"/>
      <c r="H1554" s="3"/>
      <c r="I1554" s="3"/>
      <c r="J1554" s="3"/>
      <c r="K1554" s="3"/>
      <c r="L1554" s="3"/>
      <c r="M1554" s="3"/>
    </row>
    <row r="1555" spans="2:13">
      <c r="B1555" s="3"/>
      <c r="C1555" s="3"/>
      <c r="D1555" s="3"/>
      <c r="E1555" s="3"/>
      <c r="F1555" s="3"/>
      <c r="G1555" s="3"/>
      <c r="H1555" s="3"/>
      <c r="I1555" s="3"/>
      <c r="J1555" s="3"/>
      <c r="K1555" s="3"/>
      <c r="L1555" s="3"/>
      <c r="M1555" s="3"/>
    </row>
    <row r="1556" spans="2:13">
      <c r="B1556" s="3"/>
      <c r="C1556" s="3"/>
      <c r="D1556" s="3"/>
      <c r="E1556" s="3"/>
      <c r="F1556" s="3"/>
      <c r="G1556" s="3"/>
      <c r="H1556" s="3"/>
      <c r="I1556" s="3"/>
      <c r="J1556" s="3"/>
      <c r="K1556" s="3"/>
      <c r="L1556" s="3"/>
      <c r="M1556" s="3"/>
    </row>
    <row r="1557" spans="2:13">
      <c r="B1557" s="3"/>
      <c r="C1557" s="3"/>
      <c r="D1557" s="3"/>
      <c r="E1557" s="3"/>
      <c r="F1557" s="3"/>
      <c r="G1557" s="3"/>
      <c r="H1557" s="3"/>
      <c r="I1557" s="3"/>
      <c r="J1557" s="3"/>
      <c r="K1557" s="3"/>
      <c r="L1557" s="3"/>
      <c r="M1557" s="3"/>
    </row>
    <row r="1558" spans="2:13">
      <c r="B1558" s="3"/>
      <c r="C1558" s="3"/>
      <c r="D1558" s="3"/>
      <c r="E1558" s="3"/>
      <c r="F1558" s="3"/>
      <c r="G1558" s="3"/>
      <c r="H1558" s="3"/>
      <c r="I1558" s="3"/>
      <c r="J1558" s="3"/>
      <c r="K1558" s="3"/>
      <c r="L1558" s="3"/>
      <c r="M1558" s="3"/>
    </row>
    <row r="1559" spans="2:13">
      <c r="B1559" s="3"/>
      <c r="C1559" s="3"/>
      <c r="D1559" s="3"/>
      <c r="E1559" s="3"/>
      <c r="F1559" s="3"/>
      <c r="G1559" s="3"/>
      <c r="H1559" s="3"/>
      <c r="I1559" s="3"/>
      <c r="J1559" s="3"/>
      <c r="K1559" s="3"/>
      <c r="L1559" s="3"/>
      <c r="M1559" s="3"/>
    </row>
    <row r="1560" spans="2:13">
      <c r="B1560" s="3"/>
      <c r="C1560" s="3"/>
      <c r="D1560" s="3"/>
      <c r="E1560" s="3"/>
      <c r="F1560" s="3"/>
      <c r="G1560" s="3"/>
      <c r="H1560" s="3"/>
      <c r="I1560" s="3"/>
      <c r="J1560" s="3"/>
      <c r="K1560" s="3"/>
      <c r="L1560" s="3"/>
      <c r="M1560" s="3"/>
    </row>
    <row r="1561" spans="2:13">
      <c r="B1561" s="3"/>
      <c r="C1561" s="3"/>
      <c r="D1561" s="3"/>
      <c r="E1561" s="3"/>
      <c r="F1561" s="3"/>
      <c r="G1561" s="3"/>
      <c r="H1561" s="3"/>
      <c r="I1561" s="3"/>
      <c r="J1561" s="3"/>
      <c r="K1561" s="3"/>
      <c r="L1561" s="3"/>
      <c r="M1561" s="3"/>
    </row>
    <row r="1562" spans="2:13">
      <c r="B1562" s="3"/>
      <c r="C1562" s="3"/>
      <c r="D1562" s="3"/>
      <c r="E1562" s="3"/>
      <c r="F1562" s="3"/>
      <c r="G1562" s="3"/>
      <c r="H1562" s="3"/>
      <c r="I1562" s="3"/>
      <c r="J1562" s="3"/>
      <c r="K1562" s="3"/>
      <c r="L1562" s="3"/>
      <c r="M1562" s="3"/>
    </row>
    <row r="1563" spans="2:13">
      <c r="B1563" s="3"/>
      <c r="C1563" s="3"/>
      <c r="D1563" s="3"/>
      <c r="E1563" s="3"/>
      <c r="F1563" s="3"/>
      <c r="G1563" s="3"/>
      <c r="H1563" s="3"/>
      <c r="I1563" s="3"/>
      <c r="J1563" s="3"/>
      <c r="K1563" s="3"/>
      <c r="L1563" s="3"/>
      <c r="M1563" s="3"/>
    </row>
    <row r="1564" spans="2:13">
      <c r="B1564" s="3"/>
      <c r="C1564" s="3"/>
      <c r="D1564" s="3"/>
      <c r="E1564" s="3"/>
      <c r="F1564" s="3"/>
      <c r="G1564" s="3"/>
      <c r="H1564" s="3"/>
      <c r="I1564" s="3"/>
      <c r="J1564" s="3"/>
      <c r="K1564" s="3"/>
      <c r="L1564" s="3"/>
      <c r="M1564" s="3"/>
    </row>
    <row r="1565" spans="2:13">
      <c r="B1565" s="3"/>
      <c r="C1565" s="3"/>
      <c r="D1565" s="3"/>
      <c r="E1565" s="3"/>
      <c r="F1565" s="3"/>
      <c r="G1565" s="3"/>
      <c r="H1565" s="3"/>
      <c r="I1565" s="3"/>
      <c r="J1565" s="3"/>
      <c r="K1565" s="3"/>
      <c r="L1565" s="3"/>
      <c r="M1565" s="3"/>
    </row>
    <row r="1566" spans="2:13">
      <c r="B1566" s="3"/>
      <c r="C1566" s="3"/>
      <c r="D1566" s="3"/>
      <c r="E1566" s="3"/>
      <c r="F1566" s="3"/>
      <c r="G1566" s="3"/>
      <c r="H1566" s="3"/>
      <c r="I1566" s="3"/>
      <c r="J1566" s="3"/>
      <c r="K1566" s="3"/>
      <c r="L1566" s="3"/>
      <c r="M1566" s="3"/>
    </row>
    <row r="1567" spans="2:13">
      <c r="B1567" s="3"/>
      <c r="C1567" s="3"/>
      <c r="D1567" s="3"/>
      <c r="E1567" s="3"/>
      <c r="F1567" s="3"/>
      <c r="G1567" s="3"/>
      <c r="H1567" s="3"/>
      <c r="I1567" s="3"/>
      <c r="J1567" s="3"/>
      <c r="K1567" s="3"/>
      <c r="L1567" s="3"/>
      <c r="M1567" s="3"/>
    </row>
    <row r="1568" spans="2:13">
      <c r="B1568" s="3"/>
      <c r="C1568" s="3"/>
      <c r="D1568" s="3"/>
      <c r="E1568" s="3"/>
      <c r="F1568" s="3"/>
      <c r="G1568" s="3"/>
      <c r="H1568" s="3"/>
      <c r="I1568" s="3"/>
      <c r="J1568" s="3"/>
      <c r="K1568" s="3"/>
      <c r="L1568" s="3"/>
      <c r="M1568" s="3"/>
    </row>
    <row r="1569" spans="2:13">
      <c r="B1569" s="3"/>
      <c r="C1569" s="3"/>
      <c r="D1569" s="3"/>
      <c r="E1569" s="3"/>
      <c r="F1569" s="3"/>
      <c r="G1569" s="3"/>
      <c r="H1569" s="3"/>
      <c r="I1569" s="3"/>
      <c r="J1569" s="3"/>
      <c r="K1569" s="3"/>
      <c r="L1569" s="3"/>
      <c r="M1569" s="3"/>
    </row>
    <row r="1570" spans="2:13">
      <c r="B1570" s="3"/>
      <c r="C1570" s="3"/>
      <c r="D1570" s="3"/>
      <c r="E1570" s="3"/>
      <c r="F1570" s="3"/>
      <c r="G1570" s="3"/>
      <c r="H1570" s="3"/>
      <c r="I1570" s="3"/>
      <c r="J1570" s="3"/>
      <c r="K1570" s="3"/>
      <c r="L1570" s="3"/>
      <c r="M1570" s="3"/>
    </row>
    <row r="1571" spans="2:13">
      <c r="B1571" s="3"/>
      <c r="C1571" s="3"/>
      <c r="D1571" s="3"/>
      <c r="E1571" s="3"/>
      <c r="F1571" s="3"/>
      <c r="G1571" s="3"/>
      <c r="H1571" s="3"/>
      <c r="I1571" s="3"/>
      <c r="J1571" s="3"/>
      <c r="K1571" s="3"/>
      <c r="L1571" s="3"/>
      <c r="M1571" s="3"/>
    </row>
    <row r="1572" spans="2:13">
      <c r="B1572" s="3"/>
      <c r="C1572" s="3"/>
      <c r="D1572" s="3"/>
      <c r="E1572" s="3"/>
      <c r="F1572" s="3"/>
      <c r="G1572" s="3"/>
      <c r="H1572" s="3"/>
      <c r="I1572" s="3"/>
      <c r="J1572" s="3"/>
      <c r="K1572" s="3"/>
      <c r="L1572" s="3"/>
      <c r="M1572" s="3"/>
    </row>
    <row r="1573" spans="2:13">
      <c r="B1573" s="3"/>
      <c r="C1573" s="3"/>
      <c r="D1573" s="3"/>
      <c r="E1573" s="3"/>
      <c r="F1573" s="3"/>
      <c r="G1573" s="3"/>
      <c r="H1573" s="3"/>
      <c r="I1573" s="3"/>
      <c r="J1573" s="3"/>
      <c r="K1573" s="3"/>
      <c r="L1573" s="3"/>
      <c r="M1573" s="3"/>
    </row>
    <row r="1574" spans="2:13">
      <c r="B1574" s="3"/>
      <c r="C1574" s="3"/>
      <c r="D1574" s="3"/>
      <c r="E1574" s="3"/>
      <c r="F1574" s="3"/>
      <c r="G1574" s="3"/>
      <c r="H1574" s="3"/>
      <c r="I1574" s="3"/>
      <c r="J1574" s="3"/>
      <c r="K1574" s="3"/>
      <c r="L1574" s="3"/>
      <c r="M1574" s="3"/>
    </row>
    <row r="1575" spans="2:13">
      <c r="B1575" s="3"/>
      <c r="C1575" s="3"/>
      <c r="D1575" s="3"/>
      <c r="E1575" s="3"/>
      <c r="F1575" s="3"/>
      <c r="G1575" s="3"/>
      <c r="H1575" s="3"/>
      <c r="I1575" s="3"/>
      <c r="J1575" s="3"/>
      <c r="K1575" s="3"/>
      <c r="L1575" s="3"/>
      <c r="M1575" s="3"/>
    </row>
    <row r="1576" spans="2:13">
      <c r="B1576" s="3"/>
      <c r="C1576" s="3"/>
      <c r="D1576" s="3"/>
      <c r="E1576" s="3"/>
      <c r="F1576" s="3"/>
      <c r="G1576" s="3"/>
      <c r="H1576" s="3"/>
      <c r="I1576" s="3"/>
      <c r="J1576" s="3"/>
      <c r="K1576" s="3"/>
      <c r="L1576" s="3"/>
      <c r="M1576" s="3"/>
    </row>
    <row r="1577" spans="2:13">
      <c r="B1577" s="3"/>
      <c r="C1577" s="3"/>
      <c r="D1577" s="3"/>
      <c r="E1577" s="3"/>
      <c r="F1577" s="3"/>
      <c r="G1577" s="3"/>
      <c r="H1577" s="3"/>
      <c r="I1577" s="3"/>
      <c r="J1577" s="3"/>
      <c r="K1577" s="3"/>
      <c r="L1577" s="3"/>
      <c r="M1577" s="3"/>
    </row>
    <row r="1578" spans="2:13">
      <c r="B1578" s="3"/>
      <c r="C1578" s="3"/>
      <c r="D1578" s="3"/>
      <c r="E1578" s="3"/>
      <c r="F1578" s="3"/>
      <c r="G1578" s="3"/>
      <c r="H1578" s="3"/>
      <c r="I1578" s="3"/>
      <c r="J1578" s="3"/>
      <c r="K1578" s="3"/>
      <c r="L1578" s="3"/>
      <c r="M1578" s="3"/>
    </row>
    <row r="1579" spans="2:13">
      <c r="B1579" s="3"/>
      <c r="C1579" s="3"/>
      <c r="D1579" s="3"/>
      <c r="E1579" s="3"/>
      <c r="F1579" s="3"/>
      <c r="G1579" s="3"/>
      <c r="H1579" s="3"/>
      <c r="I1579" s="3"/>
      <c r="J1579" s="3"/>
      <c r="K1579" s="3"/>
      <c r="L1579" s="3"/>
      <c r="M1579" s="3"/>
    </row>
    <row r="1580" spans="2:13">
      <c r="B1580" s="3"/>
      <c r="C1580" s="3"/>
      <c r="D1580" s="3"/>
      <c r="E1580" s="3"/>
      <c r="F1580" s="3"/>
      <c r="G1580" s="3"/>
      <c r="H1580" s="3"/>
      <c r="I1580" s="3"/>
      <c r="J1580" s="3"/>
      <c r="K1580" s="3"/>
      <c r="L1580" s="3"/>
      <c r="M1580" s="3"/>
    </row>
    <row r="1581" spans="2:13">
      <c r="B1581" s="3"/>
      <c r="C1581" s="3"/>
      <c r="D1581" s="3"/>
      <c r="E1581" s="3"/>
      <c r="F1581" s="3"/>
      <c r="G1581" s="3"/>
      <c r="H1581" s="3"/>
      <c r="I1581" s="3"/>
      <c r="J1581" s="3"/>
      <c r="K1581" s="3"/>
      <c r="L1581" s="3"/>
      <c r="M1581" s="3"/>
    </row>
    <row r="1582" spans="2:13">
      <c r="B1582" s="3"/>
      <c r="C1582" s="3"/>
      <c r="D1582" s="3"/>
      <c r="E1582" s="3"/>
      <c r="F1582" s="3"/>
      <c r="G1582" s="3"/>
      <c r="H1582" s="3"/>
      <c r="I1582" s="3"/>
      <c r="J1582" s="3"/>
      <c r="K1582" s="3"/>
      <c r="L1582" s="3"/>
      <c r="M1582" s="3"/>
    </row>
    <row r="1583" spans="2:13">
      <c r="B1583" s="3"/>
      <c r="C1583" s="3"/>
      <c r="D1583" s="3"/>
      <c r="E1583" s="3"/>
      <c r="F1583" s="3"/>
      <c r="G1583" s="3"/>
      <c r="H1583" s="3"/>
      <c r="I1583" s="3"/>
      <c r="J1583" s="3"/>
      <c r="K1583" s="3"/>
      <c r="L1583" s="3"/>
      <c r="M1583" s="3"/>
    </row>
    <row r="1584" spans="2:13">
      <c r="B1584" s="3"/>
      <c r="C1584" s="3"/>
      <c r="D1584" s="3"/>
      <c r="E1584" s="3"/>
      <c r="F1584" s="3"/>
      <c r="G1584" s="3"/>
      <c r="H1584" s="3"/>
      <c r="I1584" s="3"/>
      <c r="J1584" s="3"/>
      <c r="K1584" s="3"/>
      <c r="L1584" s="3"/>
      <c r="M1584" s="3"/>
    </row>
    <row r="1585" spans="2:13">
      <c r="B1585" s="3"/>
      <c r="C1585" s="3"/>
      <c r="D1585" s="3"/>
      <c r="E1585" s="3"/>
      <c r="F1585" s="3"/>
      <c r="G1585" s="3"/>
      <c r="H1585" s="3"/>
      <c r="I1585" s="3"/>
      <c r="J1585" s="3"/>
      <c r="K1585" s="3"/>
      <c r="L1585" s="3"/>
      <c r="M1585" s="3"/>
    </row>
    <row r="1586" spans="2:13">
      <c r="B1586" s="3"/>
      <c r="C1586" s="3"/>
      <c r="D1586" s="3"/>
      <c r="E1586" s="3"/>
      <c r="F1586" s="3"/>
      <c r="G1586" s="3"/>
      <c r="H1586" s="3"/>
      <c r="I1586" s="3"/>
      <c r="J1586" s="3"/>
      <c r="K1586" s="3"/>
      <c r="L1586" s="3"/>
      <c r="M1586" s="3"/>
    </row>
    <row r="1587" spans="2:13">
      <c r="B1587" s="3"/>
      <c r="C1587" s="3"/>
      <c r="D1587" s="3"/>
      <c r="E1587" s="3"/>
      <c r="F1587" s="3"/>
      <c r="G1587" s="3"/>
      <c r="H1587" s="3"/>
      <c r="I1587" s="3"/>
      <c r="J1587" s="3"/>
      <c r="K1587" s="3"/>
      <c r="L1587" s="3"/>
      <c r="M1587" s="3"/>
    </row>
    <row r="1588" spans="2:13">
      <c r="B1588" s="3"/>
      <c r="C1588" s="3"/>
      <c r="D1588" s="3"/>
      <c r="E1588" s="3"/>
      <c r="F1588" s="3"/>
      <c r="G1588" s="3"/>
      <c r="H1588" s="3"/>
      <c r="I1588" s="3"/>
      <c r="J1588" s="3"/>
      <c r="K1588" s="3"/>
      <c r="L1588" s="3"/>
      <c r="M1588" s="3"/>
    </row>
    <row r="1589" spans="2:13">
      <c r="B1589" s="3"/>
      <c r="C1589" s="3"/>
      <c r="D1589" s="3"/>
      <c r="E1589" s="3"/>
      <c r="F1589" s="3"/>
      <c r="G1589" s="3"/>
      <c r="H1589" s="3"/>
      <c r="I1589" s="3"/>
      <c r="J1589" s="3"/>
      <c r="K1589" s="3"/>
      <c r="L1589" s="3"/>
      <c r="M1589" s="3"/>
    </row>
    <row r="1590" spans="2:13">
      <c r="B1590" s="3"/>
      <c r="C1590" s="3"/>
      <c r="D1590" s="3"/>
      <c r="E1590" s="3"/>
      <c r="F1590" s="3"/>
      <c r="G1590" s="3"/>
      <c r="H1590" s="3"/>
      <c r="I1590" s="3"/>
      <c r="J1590" s="3"/>
      <c r="K1590" s="3"/>
      <c r="L1590" s="3"/>
      <c r="M1590" s="3"/>
    </row>
    <row r="1591" spans="2:13">
      <c r="B1591" s="3"/>
      <c r="C1591" s="3"/>
      <c r="D1591" s="3"/>
      <c r="E1591" s="3"/>
      <c r="F1591" s="3"/>
      <c r="G1591" s="3"/>
      <c r="H1591" s="3"/>
      <c r="I1591" s="3"/>
      <c r="J1591" s="3"/>
      <c r="K1591" s="3"/>
      <c r="L1591" s="3"/>
      <c r="M1591" s="3"/>
    </row>
    <row r="1592" spans="2:13">
      <c r="B1592" s="3"/>
      <c r="C1592" s="3"/>
      <c r="D1592" s="3"/>
      <c r="E1592" s="3"/>
      <c r="F1592" s="3"/>
      <c r="G1592" s="3"/>
      <c r="H1592" s="3"/>
      <c r="I1592" s="3"/>
      <c r="J1592" s="3"/>
      <c r="K1592" s="3"/>
      <c r="L1592" s="3"/>
      <c r="M1592" s="3"/>
    </row>
    <row r="1593" spans="2:13">
      <c r="B1593" s="3"/>
      <c r="C1593" s="3"/>
      <c r="D1593" s="3"/>
      <c r="E1593" s="3"/>
      <c r="F1593" s="3"/>
      <c r="G1593" s="3"/>
      <c r="H1593" s="3"/>
      <c r="I1593" s="3"/>
      <c r="J1593" s="3"/>
      <c r="K1593" s="3"/>
      <c r="L1593" s="3"/>
      <c r="M1593" s="3"/>
    </row>
    <row r="1594" spans="2:13">
      <c r="B1594" s="3"/>
      <c r="C1594" s="3"/>
      <c r="D1594" s="3"/>
      <c r="E1594" s="3"/>
      <c r="F1594" s="3"/>
      <c r="G1594" s="3"/>
      <c r="H1594" s="3"/>
      <c r="I1594" s="3"/>
      <c r="J1594" s="3"/>
      <c r="K1594" s="3"/>
      <c r="L1594" s="3"/>
      <c r="M1594" s="3"/>
    </row>
    <row r="1595" spans="2:13">
      <c r="B1595" s="3"/>
      <c r="C1595" s="3"/>
      <c r="D1595" s="3"/>
      <c r="E1595" s="3"/>
      <c r="F1595" s="3"/>
      <c r="G1595" s="3"/>
      <c r="H1595" s="3"/>
      <c r="I1595" s="3"/>
      <c r="J1595" s="3"/>
      <c r="K1595" s="3"/>
      <c r="L1595" s="3"/>
      <c r="M1595" s="3"/>
    </row>
    <row r="1596" spans="2:13">
      <c r="B1596" s="3"/>
      <c r="C1596" s="3"/>
      <c r="D1596" s="3"/>
      <c r="E1596" s="3"/>
      <c r="F1596" s="3"/>
      <c r="G1596" s="3"/>
      <c r="H1596" s="3"/>
      <c r="I1596" s="3"/>
      <c r="J1596" s="3"/>
      <c r="K1596" s="3"/>
      <c r="L1596" s="3"/>
      <c r="M1596" s="3"/>
    </row>
    <row r="1597" spans="2:13">
      <c r="B1597" s="3"/>
      <c r="C1597" s="3"/>
      <c r="D1597" s="3"/>
      <c r="E1597" s="3"/>
      <c r="F1597" s="3"/>
      <c r="G1597" s="3"/>
      <c r="H1597" s="3"/>
      <c r="I1597" s="3"/>
      <c r="J1597" s="3"/>
      <c r="K1597" s="3"/>
      <c r="L1597" s="3"/>
      <c r="M1597" s="3"/>
    </row>
    <row r="1598" spans="2:13">
      <c r="B1598" s="3"/>
      <c r="C1598" s="3"/>
      <c r="D1598" s="3"/>
      <c r="E1598" s="3"/>
      <c r="F1598" s="3"/>
      <c r="G1598" s="3"/>
      <c r="H1598" s="3"/>
      <c r="I1598" s="3"/>
      <c r="J1598" s="3"/>
      <c r="K1598" s="3"/>
      <c r="L1598" s="3"/>
      <c r="M1598" s="3"/>
    </row>
    <row r="1599" spans="2:13">
      <c r="B1599" s="3"/>
      <c r="C1599" s="3"/>
      <c r="D1599" s="3"/>
      <c r="E1599" s="3"/>
      <c r="F1599" s="3"/>
      <c r="G1599" s="3"/>
      <c r="H1599" s="3"/>
      <c r="I1599" s="3"/>
      <c r="J1599" s="3"/>
      <c r="K1599" s="3"/>
      <c r="L1599" s="3"/>
      <c r="M1599" s="3"/>
    </row>
    <row r="1600" spans="2:13">
      <c r="B1600" s="3"/>
      <c r="C1600" s="3"/>
      <c r="D1600" s="3"/>
      <c r="E1600" s="3"/>
      <c r="F1600" s="3"/>
      <c r="G1600" s="3"/>
      <c r="H1600" s="3"/>
      <c r="I1600" s="3"/>
      <c r="J1600" s="3"/>
      <c r="K1600" s="3"/>
      <c r="L1600" s="3"/>
      <c r="M1600" s="3"/>
    </row>
    <row r="1601" spans="2:13">
      <c r="B1601" s="3"/>
      <c r="C1601" s="3"/>
      <c r="D1601" s="3"/>
      <c r="E1601" s="3"/>
      <c r="F1601" s="3"/>
      <c r="G1601" s="3"/>
      <c r="H1601" s="3"/>
      <c r="I1601" s="3"/>
      <c r="J1601" s="3"/>
      <c r="K1601" s="3"/>
      <c r="L1601" s="3"/>
      <c r="M1601" s="3"/>
    </row>
    <row r="1602" spans="2:13">
      <c r="B1602" s="3"/>
      <c r="C1602" s="3"/>
      <c r="D1602" s="3"/>
      <c r="E1602" s="3"/>
      <c r="F1602" s="3"/>
      <c r="G1602" s="3"/>
      <c r="H1602" s="3"/>
      <c r="I1602" s="3"/>
      <c r="J1602" s="3"/>
      <c r="K1602" s="3"/>
      <c r="L1602" s="3"/>
      <c r="M1602" s="3"/>
    </row>
    <row r="1603" spans="2:13">
      <c r="B1603" s="3"/>
      <c r="C1603" s="3"/>
      <c r="D1603" s="3"/>
      <c r="E1603" s="3"/>
      <c r="F1603" s="3"/>
      <c r="G1603" s="3"/>
      <c r="H1603" s="3"/>
      <c r="I1603" s="3"/>
      <c r="J1603" s="3"/>
      <c r="K1603" s="3"/>
      <c r="L1603" s="3"/>
      <c r="M1603" s="3"/>
    </row>
    <row r="1604" spans="2:13">
      <c r="B1604" s="3"/>
      <c r="C1604" s="3"/>
      <c r="D1604" s="3"/>
      <c r="E1604" s="3"/>
      <c r="F1604" s="3"/>
      <c r="G1604" s="3"/>
      <c r="H1604" s="3"/>
      <c r="I1604" s="3"/>
      <c r="J1604" s="3"/>
      <c r="K1604" s="3"/>
      <c r="L1604" s="3"/>
      <c r="M1604" s="3"/>
    </row>
    <row r="1605" spans="2:13">
      <c r="B1605" s="3"/>
      <c r="C1605" s="3"/>
      <c r="D1605" s="3"/>
      <c r="E1605" s="3"/>
      <c r="F1605" s="3"/>
      <c r="G1605" s="3"/>
      <c r="H1605" s="3"/>
      <c r="I1605" s="3"/>
      <c r="J1605" s="3"/>
      <c r="K1605" s="3"/>
      <c r="L1605" s="3"/>
      <c r="M1605" s="3"/>
    </row>
    <row r="1606" spans="2:13">
      <c r="B1606" s="3"/>
      <c r="C1606" s="3"/>
      <c r="D1606" s="3"/>
      <c r="E1606" s="3"/>
      <c r="F1606" s="3"/>
      <c r="G1606" s="3"/>
      <c r="H1606" s="3"/>
      <c r="I1606" s="3"/>
      <c r="J1606" s="3"/>
      <c r="K1606" s="3"/>
      <c r="L1606" s="3"/>
      <c r="M1606" s="3"/>
    </row>
    <row r="1607" spans="2:13">
      <c r="B1607" s="3"/>
      <c r="C1607" s="3"/>
      <c r="D1607" s="3"/>
      <c r="E1607" s="3"/>
      <c r="F1607" s="3"/>
      <c r="G1607" s="3"/>
      <c r="H1607" s="3"/>
      <c r="I1607" s="3"/>
      <c r="J1607" s="3"/>
      <c r="K1607" s="3"/>
      <c r="L1607" s="3"/>
      <c r="M1607" s="3"/>
    </row>
    <row r="1608" spans="2:13">
      <c r="B1608" s="3"/>
      <c r="C1608" s="3"/>
      <c r="D1608" s="3"/>
      <c r="E1608" s="3"/>
      <c r="F1608" s="3"/>
      <c r="G1608" s="3"/>
      <c r="H1608" s="3"/>
      <c r="I1608" s="3"/>
      <c r="J1608" s="3"/>
      <c r="K1608" s="3"/>
      <c r="L1608" s="3"/>
      <c r="M1608" s="3"/>
    </row>
    <row r="1609" spans="2:13">
      <c r="B1609" s="3"/>
      <c r="C1609" s="3"/>
      <c r="D1609" s="3"/>
      <c r="E1609" s="3"/>
      <c r="F1609" s="3"/>
      <c r="G1609" s="3"/>
      <c r="H1609" s="3"/>
      <c r="I1609" s="3"/>
      <c r="J1609" s="3"/>
      <c r="K1609" s="3"/>
      <c r="L1609" s="3"/>
      <c r="M1609" s="3"/>
    </row>
    <row r="1610" spans="2:13">
      <c r="B1610" s="3"/>
      <c r="C1610" s="3"/>
      <c r="D1610" s="3"/>
      <c r="E1610" s="3"/>
      <c r="F1610" s="3"/>
      <c r="G1610" s="3"/>
      <c r="H1610" s="3"/>
      <c r="I1610" s="3"/>
      <c r="J1610" s="3"/>
      <c r="K1610" s="3"/>
      <c r="L1610" s="3"/>
      <c r="M1610" s="3"/>
    </row>
    <row r="1611" spans="2:13">
      <c r="B1611" s="3"/>
      <c r="C1611" s="3"/>
      <c r="D1611" s="3"/>
      <c r="E1611" s="3"/>
      <c r="F1611" s="3"/>
      <c r="G1611" s="3"/>
      <c r="H1611" s="3"/>
      <c r="I1611" s="3"/>
      <c r="J1611" s="3"/>
      <c r="K1611" s="3"/>
      <c r="L1611" s="3"/>
      <c r="M1611" s="3"/>
    </row>
    <row r="1612" spans="2:13">
      <c r="B1612" s="3"/>
      <c r="C1612" s="3"/>
      <c r="D1612" s="3"/>
      <c r="E1612" s="3"/>
      <c r="F1612" s="3"/>
      <c r="G1612" s="3"/>
      <c r="H1612" s="3"/>
      <c r="I1612" s="3"/>
      <c r="J1612" s="3"/>
      <c r="K1612" s="3"/>
      <c r="L1612" s="3"/>
      <c r="M1612" s="3"/>
    </row>
    <row r="1613" spans="2:13">
      <c r="B1613" s="3"/>
      <c r="C1613" s="3"/>
      <c r="D1613" s="3"/>
      <c r="E1613" s="3"/>
      <c r="F1613" s="3"/>
      <c r="G1613" s="3"/>
      <c r="H1613" s="3"/>
      <c r="I1613" s="3"/>
      <c r="J1613" s="3"/>
      <c r="K1613" s="3"/>
      <c r="L1613" s="3"/>
      <c r="M1613" s="3"/>
    </row>
    <row r="1614" spans="2:13">
      <c r="B1614" s="3"/>
      <c r="C1614" s="3"/>
      <c r="D1614" s="3"/>
      <c r="E1614" s="3"/>
      <c r="F1614" s="3"/>
      <c r="G1614" s="3"/>
      <c r="H1614" s="3"/>
      <c r="I1614" s="3"/>
      <c r="J1614" s="3"/>
      <c r="K1614" s="3"/>
      <c r="L1614" s="3"/>
      <c r="M1614" s="3"/>
    </row>
    <row r="1615" spans="2:13">
      <c r="B1615" s="3"/>
      <c r="C1615" s="3"/>
      <c r="D1615" s="3"/>
      <c r="E1615" s="3"/>
      <c r="F1615" s="3"/>
      <c r="G1615" s="3"/>
      <c r="H1615" s="3"/>
      <c r="I1615" s="3"/>
      <c r="J1615" s="3"/>
      <c r="K1615" s="3"/>
      <c r="L1615" s="3"/>
      <c r="M1615" s="3"/>
    </row>
    <row r="1616" spans="2:13">
      <c r="B1616" s="3"/>
      <c r="C1616" s="3"/>
      <c r="D1616" s="3"/>
      <c r="E1616" s="3"/>
      <c r="F1616" s="3"/>
      <c r="G1616" s="3"/>
      <c r="H1616" s="3"/>
      <c r="I1616" s="3"/>
      <c r="J1616" s="3"/>
      <c r="K1616" s="3"/>
      <c r="L1616" s="3"/>
      <c r="M1616" s="3"/>
    </row>
    <row r="1617" spans="2:13">
      <c r="B1617" s="3"/>
      <c r="C1617" s="3"/>
      <c r="D1617" s="3"/>
      <c r="E1617" s="3"/>
      <c r="F1617" s="3"/>
      <c r="G1617" s="3"/>
      <c r="H1617" s="3"/>
      <c r="I1617" s="3"/>
      <c r="J1617" s="3"/>
      <c r="K1617" s="3"/>
      <c r="L1617" s="3"/>
      <c r="M1617" s="3"/>
    </row>
    <row r="1618" spans="2:13">
      <c r="B1618" s="3"/>
      <c r="C1618" s="3"/>
      <c r="D1618" s="3"/>
      <c r="E1618" s="3"/>
      <c r="F1618" s="3"/>
      <c r="G1618" s="3"/>
      <c r="H1618" s="3"/>
      <c r="I1618" s="3"/>
      <c r="J1618" s="3"/>
      <c r="K1618" s="3"/>
      <c r="L1618" s="3"/>
      <c r="M1618" s="3"/>
    </row>
    <row r="1619" spans="2:13">
      <c r="B1619" s="3"/>
      <c r="C1619" s="3"/>
      <c r="D1619" s="3"/>
      <c r="E1619" s="3"/>
      <c r="F1619" s="3"/>
      <c r="G1619" s="3"/>
      <c r="H1619" s="3"/>
      <c r="I1619" s="3"/>
      <c r="J1619" s="3"/>
      <c r="K1619" s="3"/>
      <c r="L1619" s="3"/>
      <c r="M1619" s="3"/>
    </row>
    <row r="1620" spans="2:13">
      <c r="B1620" s="3"/>
      <c r="C1620" s="3"/>
      <c r="D1620" s="3"/>
      <c r="E1620" s="3"/>
      <c r="F1620" s="3"/>
      <c r="G1620" s="3"/>
      <c r="H1620" s="3"/>
      <c r="I1620" s="3"/>
      <c r="J1620" s="3"/>
      <c r="K1620" s="3"/>
      <c r="L1620" s="3"/>
      <c r="M1620" s="3"/>
    </row>
    <row r="1621" spans="2:13">
      <c r="B1621" s="3"/>
      <c r="C1621" s="3"/>
      <c r="D1621" s="3"/>
      <c r="E1621" s="3"/>
      <c r="F1621" s="3"/>
      <c r="G1621" s="3"/>
      <c r="H1621" s="3"/>
      <c r="I1621" s="3"/>
      <c r="J1621" s="3"/>
      <c r="K1621" s="3"/>
      <c r="L1621" s="3"/>
      <c r="M1621" s="3"/>
    </row>
    <row r="1622" spans="2:13">
      <c r="B1622" s="3"/>
      <c r="C1622" s="3"/>
      <c r="D1622" s="3"/>
      <c r="E1622" s="3"/>
      <c r="F1622" s="3"/>
      <c r="G1622" s="3"/>
      <c r="H1622" s="3"/>
      <c r="I1622" s="3"/>
      <c r="J1622" s="3"/>
      <c r="K1622" s="3"/>
      <c r="L1622" s="3"/>
      <c r="M1622" s="3"/>
    </row>
    <row r="1623" spans="2:13">
      <c r="B1623" s="3"/>
      <c r="C1623" s="3"/>
      <c r="D1623" s="3"/>
      <c r="E1623" s="3"/>
      <c r="F1623" s="3"/>
      <c r="G1623" s="3"/>
      <c r="H1623" s="3"/>
      <c r="I1623" s="3"/>
      <c r="J1623" s="3"/>
      <c r="K1623" s="3"/>
      <c r="L1623" s="3"/>
      <c r="M1623" s="3"/>
    </row>
    <row r="1624" spans="2:13">
      <c r="B1624" s="3"/>
      <c r="C1624" s="3"/>
      <c r="D1624" s="3"/>
      <c r="E1624" s="3"/>
      <c r="F1624" s="3"/>
      <c r="G1624" s="3"/>
      <c r="H1624" s="3"/>
      <c r="I1624" s="3"/>
      <c r="J1624" s="3"/>
      <c r="K1624" s="3"/>
      <c r="L1624" s="3"/>
      <c r="M1624" s="3"/>
    </row>
    <row r="1625" spans="2:13">
      <c r="B1625" s="3"/>
      <c r="C1625" s="3"/>
      <c r="D1625" s="3"/>
      <c r="E1625" s="3"/>
      <c r="F1625" s="3"/>
      <c r="G1625" s="3"/>
      <c r="H1625" s="3"/>
      <c r="I1625" s="3"/>
      <c r="J1625" s="3"/>
      <c r="K1625" s="3"/>
      <c r="L1625" s="3"/>
      <c r="M1625" s="3"/>
    </row>
    <row r="1626" spans="2:13">
      <c r="B1626" s="3"/>
      <c r="C1626" s="3"/>
      <c r="D1626" s="3"/>
      <c r="E1626" s="3"/>
      <c r="F1626" s="3"/>
      <c r="G1626" s="3"/>
      <c r="H1626" s="3"/>
      <c r="I1626" s="3"/>
      <c r="J1626" s="3"/>
      <c r="K1626" s="3"/>
      <c r="L1626" s="3"/>
      <c r="M1626" s="3"/>
    </row>
    <row r="1627" spans="2:13">
      <c r="B1627" s="3"/>
      <c r="C1627" s="3"/>
      <c r="D1627" s="3"/>
      <c r="E1627" s="3"/>
      <c r="F1627" s="3"/>
      <c r="G1627" s="3"/>
      <c r="H1627" s="3"/>
      <c r="I1627" s="3"/>
      <c r="J1627" s="3"/>
      <c r="K1627" s="3"/>
      <c r="L1627" s="3"/>
      <c r="M1627" s="3"/>
    </row>
    <row r="1628" spans="2:13">
      <c r="B1628" s="3"/>
      <c r="C1628" s="3"/>
      <c r="D1628" s="3"/>
      <c r="E1628" s="3"/>
      <c r="F1628" s="3"/>
      <c r="G1628" s="3"/>
      <c r="H1628" s="3"/>
      <c r="I1628" s="3"/>
      <c r="J1628" s="3"/>
      <c r="K1628" s="3"/>
      <c r="L1628" s="3"/>
      <c r="M1628" s="3"/>
    </row>
    <row r="1629" spans="2:13">
      <c r="B1629" s="3"/>
      <c r="C1629" s="3"/>
      <c r="D1629" s="3"/>
      <c r="E1629" s="3"/>
      <c r="F1629" s="3"/>
      <c r="G1629" s="3"/>
      <c r="H1629" s="3"/>
      <c r="I1629" s="3"/>
      <c r="J1629" s="3"/>
      <c r="K1629" s="3"/>
      <c r="L1629" s="3"/>
      <c r="M1629" s="3"/>
    </row>
    <row r="1630" spans="2:13">
      <c r="B1630" s="3"/>
      <c r="C1630" s="3"/>
      <c r="D1630" s="3"/>
      <c r="E1630" s="3"/>
      <c r="F1630" s="3"/>
      <c r="G1630" s="3"/>
      <c r="H1630" s="3"/>
      <c r="I1630" s="3"/>
      <c r="J1630" s="3"/>
      <c r="K1630" s="3"/>
      <c r="L1630" s="3"/>
      <c r="M1630" s="3"/>
    </row>
    <row r="1631" spans="2:13">
      <c r="B1631" s="3"/>
      <c r="C1631" s="3"/>
      <c r="D1631" s="3"/>
      <c r="E1631" s="3"/>
      <c r="F1631" s="3"/>
      <c r="G1631" s="3"/>
      <c r="H1631" s="3"/>
      <c r="I1631" s="3"/>
      <c r="J1631" s="3"/>
      <c r="K1631" s="3"/>
      <c r="L1631" s="3"/>
      <c r="M1631" s="3"/>
    </row>
    <row r="1632" spans="2:13">
      <c r="B1632" s="3"/>
      <c r="C1632" s="3"/>
      <c r="D1632" s="3"/>
      <c r="E1632" s="3"/>
      <c r="F1632" s="3"/>
      <c r="G1632" s="3"/>
      <c r="H1632" s="3"/>
      <c r="I1632" s="3"/>
      <c r="J1632" s="3"/>
      <c r="K1632" s="3"/>
      <c r="L1632" s="3"/>
      <c r="M1632" s="3"/>
    </row>
    <row r="1633" spans="2:13">
      <c r="B1633" s="3"/>
      <c r="C1633" s="3"/>
      <c r="D1633" s="3"/>
      <c r="E1633" s="3"/>
      <c r="F1633" s="3"/>
      <c r="G1633" s="3"/>
      <c r="H1633" s="3"/>
      <c r="I1633" s="3"/>
      <c r="J1633" s="3"/>
      <c r="K1633" s="3"/>
      <c r="L1633" s="3"/>
      <c r="M1633" s="3"/>
    </row>
    <row r="1634" spans="2:13">
      <c r="B1634" s="3"/>
      <c r="C1634" s="3"/>
      <c r="D1634" s="3"/>
      <c r="E1634" s="3"/>
      <c r="F1634" s="3"/>
      <c r="G1634" s="3"/>
      <c r="H1634" s="3"/>
      <c r="I1634" s="3"/>
      <c r="J1634" s="3"/>
      <c r="K1634" s="3"/>
      <c r="L1634" s="3"/>
      <c r="M1634" s="3"/>
    </row>
    <row r="1635" spans="2:13">
      <c r="B1635" s="3"/>
      <c r="C1635" s="3"/>
      <c r="D1635" s="3"/>
      <c r="E1635" s="3"/>
      <c r="F1635" s="3"/>
      <c r="G1635" s="3"/>
      <c r="H1635" s="3"/>
      <c r="I1635" s="3"/>
      <c r="J1635" s="3"/>
      <c r="K1635" s="3"/>
      <c r="L1635" s="3"/>
      <c r="M1635" s="3"/>
    </row>
    <row r="1636" spans="2:13">
      <c r="B1636" s="3"/>
      <c r="C1636" s="3"/>
      <c r="D1636" s="3"/>
      <c r="E1636" s="3"/>
      <c r="F1636" s="3"/>
      <c r="G1636" s="3"/>
      <c r="H1636" s="3"/>
      <c r="I1636" s="3"/>
      <c r="J1636" s="3"/>
      <c r="K1636" s="3"/>
      <c r="L1636" s="3"/>
      <c r="M1636" s="3"/>
    </row>
    <row r="1637" spans="2:13">
      <c r="B1637" s="3"/>
      <c r="C1637" s="3"/>
      <c r="D1637" s="3"/>
      <c r="E1637" s="3"/>
      <c r="F1637" s="3"/>
      <c r="G1637" s="3"/>
      <c r="H1637" s="3"/>
      <c r="I1637" s="3"/>
      <c r="J1637" s="3"/>
      <c r="K1637" s="3"/>
      <c r="L1637" s="3"/>
      <c r="M1637" s="3"/>
    </row>
    <row r="1638" spans="2:13">
      <c r="B1638" s="3"/>
      <c r="C1638" s="3"/>
      <c r="D1638" s="3"/>
      <c r="E1638" s="3"/>
      <c r="F1638" s="3"/>
      <c r="G1638" s="3"/>
      <c r="H1638" s="3"/>
      <c r="I1638" s="3"/>
      <c r="J1638" s="3"/>
      <c r="K1638" s="3"/>
      <c r="L1638" s="3"/>
      <c r="M1638" s="3"/>
    </row>
    <row r="1639" spans="2:13">
      <c r="B1639" s="3"/>
      <c r="C1639" s="3"/>
      <c r="D1639" s="3"/>
      <c r="E1639" s="3"/>
      <c r="F1639" s="3"/>
      <c r="G1639" s="3"/>
      <c r="H1639" s="3"/>
      <c r="I1639" s="3"/>
      <c r="J1639" s="3"/>
      <c r="K1639" s="3"/>
      <c r="L1639" s="3"/>
      <c r="M1639" s="3"/>
    </row>
    <row r="1640" spans="2:13">
      <c r="B1640" s="3"/>
      <c r="C1640" s="3"/>
      <c r="D1640" s="3"/>
      <c r="E1640" s="3"/>
      <c r="F1640" s="3"/>
      <c r="G1640" s="3"/>
      <c r="H1640" s="3"/>
      <c r="I1640" s="3"/>
      <c r="J1640" s="3"/>
      <c r="K1640" s="3"/>
      <c r="L1640" s="3"/>
      <c r="M1640" s="3"/>
    </row>
    <row r="1641" spans="2:13">
      <c r="B1641" s="3"/>
      <c r="C1641" s="3"/>
      <c r="D1641" s="3"/>
      <c r="E1641" s="3"/>
      <c r="F1641" s="3"/>
      <c r="G1641" s="3"/>
      <c r="H1641" s="3"/>
      <c r="I1641" s="3"/>
      <c r="J1641" s="3"/>
      <c r="K1641" s="3"/>
      <c r="L1641" s="3"/>
      <c r="M1641" s="3"/>
    </row>
    <row r="1642" spans="2:13">
      <c r="B1642" s="3"/>
      <c r="C1642" s="3"/>
      <c r="D1642" s="3"/>
      <c r="E1642" s="3"/>
      <c r="F1642" s="3"/>
      <c r="G1642" s="3"/>
      <c r="H1642" s="3"/>
      <c r="I1642" s="3"/>
      <c r="J1642" s="3"/>
      <c r="K1642" s="3"/>
      <c r="L1642" s="3"/>
      <c r="M1642" s="3"/>
    </row>
    <row r="1643" spans="2:13">
      <c r="B1643" s="3"/>
      <c r="C1643" s="3"/>
      <c r="D1643" s="3"/>
      <c r="E1643" s="3"/>
      <c r="F1643" s="3"/>
      <c r="G1643" s="3"/>
      <c r="H1643" s="3"/>
      <c r="I1643" s="3"/>
      <c r="J1643" s="3"/>
      <c r="K1643" s="3"/>
      <c r="L1643" s="3"/>
      <c r="M1643" s="3"/>
    </row>
    <row r="1644" spans="2:13">
      <c r="B1644" s="3"/>
      <c r="C1644" s="3"/>
      <c r="D1644" s="3"/>
      <c r="E1644" s="3"/>
      <c r="F1644" s="3"/>
      <c r="G1644" s="3"/>
      <c r="H1644" s="3"/>
      <c r="I1644" s="3"/>
      <c r="J1644" s="3"/>
      <c r="K1644" s="3"/>
      <c r="L1644" s="3"/>
      <c r="M1644" s="3"/>
    </row>
    <row r="1645" spans="2:13">
      <c r="B1645" s="3"/>
      <c r="C1645" s="3"/>
      <c r="D1645" s="3"/>
      <c r="E1645" s="3"/>
      <c r="F1645" s="3"/>
      <c r="G1645" s="3"/>
      <c r="H1645" s="3"/>
      <c r="I1645" s="3"/>
      <c r="J1645" s="3"/>
      <c r="K1645" s="3"/>
      <c r="L1645" s="3"/>
      <c r="M1645" s="3"/>
    </row>
    <row r="1646" spans="2:13">
      <c r="B1646" s="3"/>
      <c r="C1646" s="3"/>
      <c r="D1646" s="3"/>
      <c r="E1646" s="3"/>
      <c r="F1646" s="3"/>
      <c r="G1646" s="3"/>
      <c r="H1646" s="3"/>
      <c r="I1646" s="3"/>
      <c r="J1646" s="3"/>
      <c r="K1646" s="3"/>
      <c r="L1646" s="3"/>
      <c r="M1646" s="3"/>
    </row>
    <row r="1647" spans="2:13">
      <c r="B1647" s="3"/>
      <c r="C1647" s="3"/>
      <c r="D1647" s="3"/>
      <c r="E1647" s="3"/>
      <c r="F1647" s="3"/>
      <c r="G1647" s="3"/>
      <c r="H1647" s="3"/>
      <c r="I1647" s="3"/>
      <c r="J1647" s="3"/>
      <c r="K1647" s="3"/>
      <c r="L1647" s="3"/>
      <c r="M1647" s="3"/>
    </row>
    <row r="1648" spans="2:13">
      <c r="B1648" s="3"/>
      <c r="C1648" s="3"/>
      <c r="D1648" s="3"/>
      <c r="E1648" s="3"/>
      <c r="F1648" s="3"/>
      <c r="G1648" s="3"/>
      <c r="H1648" s="3"/>
      <c r="I1648" s="3"/>
      <c r="J1648" s="3"/>
      <c r="K1648" s="3"/>
      <c r="L1648" s="3"/>
      <c r="M1648" s="3"/>
    </row>
    <row r="1649" spans="2:13">
      <c r="B1649" s="3"/>
      <c r="C1649" s="3"/>
      <c r="D1649" s="3"/>
      <c r="E1649" s="3"/>
      <c r="F1649" s="3"/>
      <c r="G1649" s="3"/>
      <c r="H1649" s="3"/>
      <c r="I1649" s="3"/>
      <c r="J1649" s="3"/>
      <c r="K1649" s="3"/>
      <c r="L1649" s="3"/>
      <c r="M1649" s="3"/>
    </row>
    <row r="1650" spans="2:13">
      <c r="B1650" s="3"/>
      <c r="C1650" s="3"/>
      <c r="D1650" s="3"/>
      <c r="E1650" s="3"/>
      <c r="F1650" s="3"/>
      <c r="G1650" s="3"/>
      <c r="H1650" s="3"/>
      <c r="I1650" s="3"/>
      <c r="J1650" s="3"/>
      <c r="K1650" s="3"/>
      <c r="L1650" s="3"/>
      <c r="M1650" s="3"/>
    </row>
    <row r="1651" spans="2:13">
      <c r="B1651" s="3"/>
      <c r="C1651" s="3"/>
      <c r="D1651" s="3"/>
      <c r="E1651" s="3"/>
      <c r="F1651" s="3"/>
      <c r="G1651" s="3"/>
      <c r="H1651" s="3"/>
      <c r="I1651" s="3"/>
      <c r="J1651" s="3"/>
      <c r="K1651" s="3"/>
      <c r="L1651" s="3"/>
      <c r="M1651" s="3"/>
    </row>
    <row r="1652" spans="2:13">
      <c r="B1652" s="3"/>
      <c r="C1652" s="3"/>
      <c r="D1652" s="3"/>
      <c r="E1652" s="3"/>
      <c r="F1652" s="3"/>
      <c r="G1652" s="3"/>
      <c r="H1652" s="3"/>
      <c r="I1652" s="3"/>
      <c r="J1652" s="3"/>
      <c r="K1652" s="3"/>
      <c r="L1652" s="3"/>
      <c r="M1652" s="3"/>
    </row>
    <row r="1653" spans="2:13">
      <c r="B1653" s="3"/>
      <c r="C1653" s="3"/>
      <c r="D1653" s="3"/>
      <c r="E1653" s="3"/>
      <c r="F1653" s="3"/>
      <c r="G1653" s="3"/>
      <c r="H1653" s="3"/>
      <c r="I1653" s="3"/>
      <c r="J1653" s="3"/>
      <c r="K1653" s="3"/>
      <c r="L1653" s="3"/>
      <c r="M1653" s="3"/>
    </row>
    <row r="1654" spans="2:13">
      <c r="B1654" s="3"/>
      <c r="C1654" s="3"/>
      <c r="D1654" s="3"/>
      <c r="E1654" s="3"/>
      <c r="F1654" s="3"/>
      <c r="G1654" s="3"/>
      <c r="H1654" s="3"/>
      <c r="I1654" s="3"/>
      <c r="J1654" s="3"/>
      <c r="K1654" s="3"/>
      <c r="L1654" s="3"/>
      <c r="M1654" s="3"/>
    </row>
    <row r="1655" spans="2:13">
      <c r="B1655" s="3"/>
      <c r="C1655" s="3"/>
      <c r="D1655" s="3"/>
      <c r="E1655" s="3"/>
      <c r="F1655" s="3"/>
      <c r="G1655" s="3"/>
      <c r="H1655" s="3"/>
      <c r="I1655" s="3"/>
      <c r="J1655" s="3"/>
      <c r="K1655" s="3"/>
      <c r="L1655" s="3"/>
      <c r="M1655" s="3"/>
    </row>
    <row r="1656" spans="2:13">
      <c r="B1656" s="3"/>
      <c r="C1656" s="3"/>
      <c r="D1656" s="3"/>
      <c r="E1656" s="3"/>
      <c r="F1656" s="3"/>
      <c r="G1656" s="3"/>
      <c r="H1656" s="3"/>
      <c r="I1656" s="3"/>
      <c r="J1656" s="3"/>
      <c r="K1656" s="3"/>
      <c r="L1656" s="3"/>
      <c r="M1656" s="3"/>
    </row>
    <row r="1657" spans="2:13">
      <c r="B1657" s="3"/>
      <c r="C1657" s="3"/>
      <c r="D1657" s="3"/>
      <c r="E1657" s="3"/>
      <c r="F1657" s="3"/>
      <c r="G1657" s="3"/>
      <c r="H1657" s="3"/>
      <c r="I1657" s="3"/>
      <c r="J1657" s="3"/>
      <c r="K1657" s="3"/>
      <c r="L1657" s="3"/>
      <c r="M1657" s="3"/>
    </row>
    <row r="1658" spans="2:13">
      <c r="B1658" s="3"/>
      <c r="C1658" s="3"/>
      <c r="D1658" s="3"/>
      <c r="E1658" s="3"/>
      <c r="F1658" s="3"/>
      <c r="G1658" s="3"/>
      <c r="H1658" s="3"/>
      <c r="I1658" s="3"/>
      <c r="J1658" s="3"/>
      <c r="K1658" s="3"/>
      <c r="L1658" s="3"/>
      <c r="M1658" s="3"/>
    </row>
    <row r="1659" spans="2:13">
      <c r="B1659" s="3"/>
      <c r="C1659" s="3"/>
      <c r="D1659" s="3"/>
      <c r="E1659" s="3"/>
      <c r="F1659" s="3"/>
      <c r="G1659" s="3"/>
      <c r="H1659" s="3"/>
      <c r="I1659" s="3"/>
      <c r="J1659" s="3"/>
      <c r="K1659" s="3"/>
      <c r="L1659" s="3"/>
      <c r="M1659" s="3"/>
    </row>
    <row r="1660" spans="2:13">
      <c r="B1660" s="3"/>
      <c r="C1660" s="3"/>
      <c r="D1660" s="3"/>
      <c r="E1660" s="3"/>
      <c r="F1660" s="3"/>
      <c r="G1660" s="3"/>
      <c r="H1660" s="3"/>
      <c r="I1660" s="3"/>
      <c r="J1660" s="3"/>
      <c r="K1660" s="3"/>
      <c r="L1660" s="3"/>
      <c r="M1660" s="3"/>
    </row>
    <row r="1661" spans="2:13">
      <c r="B1661" s="3"/>
      <c r="C1661" s="3"/>
      <c r="D1661" s="3"/>
      <c r="E1661" s="3"/>
      <c r="F1661" s="3"/>
      <c r="G1661" s="3"/>
      <c r="H1661" s="3"/>
      <c r="I1661" s="3"/>
      <c r="J1661" s="3"/>
      <c r="K1661" s="3"/>
      <c r="L1661" s="3"/>
      <c r="M1661" s="3"/>
    </row>
    <row r="1662" spans="2:13">
      <c r="B1662" s="3"/>
      <c r="C1662" s="3"/>
      <c r="D1662" s="3"/>
      <c r="E1662" s="3"/>
      <c r="F1662" s="3"/>
      <c r="G1662" s="3"/>
      <c r="H1662" s="3"/>
      <c r="I1662" s="3"/>
      <c r="J1662" s="3"/>
      <c r="K1662" s="3"/>
      <c r="L1662" s="3"/>
      <c r="M1662" s="3"/>
    </row>
    <row r="1663" spans="2:13">
      <c r="B1663" s="3"/>
      <c r="C1663" s="3"/>
      <c r="D1663" s="3"/>
      <c r="E1663" s="3"/>
      <c r="F1663" s="3"/>
      <c r="G1663" s="3"/>
      <c r="H1663" s="3"/>
      <c r="I1663" s="3"/>
      <c r="J1663" s="3"/>
      <c r="K1663" s="3"/>
      <c r="L1663" s="3"/>
      <c r="M1663" s="3"/>
    </row>
    <row r="1664" spans="2:13">
      <c r="B1664" s="3"/>
      <c r="C1664" s="3"/>
      <c r="D1664" s="3"/>
      <c r="E1664" s="3"/>
      <c r="F1664" s="3"/>
      <c r="G1664" s="3"/>
      <c r="H1664" s="3"/>
      <c r="I1664" s="3"/>
      <c r="J1664" s="3"/>
      <c r="K1664" s="3"/>
      <c r="L1664" s="3"/>
      <c r="M1664" s="3"/>
    </row>
    <row r="1665" spans="2:13">
      <c r="B1665" s="3"/>
      <c r="C1665" s="3"/>
      <c r="D1665" s="3"/>
      <c r="E1665" s="3"/>
      <c r="F1665" s="3"/>
      <c r="G1665" s="3"/>
      <c r="H1665" s="3"/>
      <c r="I1665" s="3"/>
      <c r="J1665" s="3"/>
      <c r="K1665" s="3"/>
      <c r="L1665" s="3"/>
      <c r="M1665" s="3"/>
    </row>
    <row r="1666" spans="2:13">
      <c r="B1666" s="3"/>
      <c r="C1666" s="3"/>
      <c r="D1666" s="3"/>
      <c r="E1666" s="3"/>
      <c r="F1666" s="3"/>
      <c r="G1666" s="3"/>
      <c r="H1666" s="3"/>
      <c r="I1666" s="3"/>
      <c r="J1666" s="3"/>
      <c r="K1666" s="3"/>
      <c r="L1666" s="3"/>
      <c r="M1666" s="3"/>
    </row>
    <row r="1667" spans="2:13">
      <c r="B1667" s="3"/>
      <c r="C1667" s="3"/>
      <c r="D1667" s="3"/>
      <c r="E1667" s="3"/>
      <c r="F1667" s="3"/>
      <c r="G1667" s="3"/>
      <c r="H1667" s="3"/>
      <c r="I1667" s="3"/>
      <c r="J1667" s="3"/>
      <c r="K1667" s="3"/>
      <c r="L1667" s="3"/>
      <c r="M1667" s="3"/>
    </row>
    <row r="1668" spans="2:13">
      <c r="B1668" s="3"/>
      <c r="C1668" s="3"/>
      <c r="D1668" s="3"/>
      <c r="E1668" s="3"/>
      <c r="F1668" s="3"/>
      <c r="G1668" s="3"/>
      <c r="H1668" s="3"/>
      <c r="I1668" s="3"/>
      <c r="J1668" s="3"/>
      <c r="K1668" s="3"/>
      <c r="L1668" s="3"/>
      <c r="M1668" s="3"/>
    </row>
    <row r="1669" spans="2:13">
      <c r="B1669" s="3"/>
      <c r="C1669" s="3"/>
      <c r="D1669" s="3"/>
      <c r="E1669" s="3"/>
      <c r="F1669" s="3"/>
      <c r="G1669" s="3"/>
      <c r="H1669" s="3"/>
      <c r="I1669" s="3"/>
      <c r="J1669" s="3"/>
      <c r="K1669" s="3"/>
      <c r="L1669" s="3"/>
      <c r="M1669" s="3"/>
    </row>
    <row r="1670" spans="2:13">
      <c r="B1670" s="3"/>
      <c r="C1670" s="3"/>
      <c r="D1670" s="3"/>
      <c r="E1670" s="3"/>
      <c r="F1670" s="3"/>
      <c r="G1670" s="3"/>
      <c r="H1670" s="3"/>
      <c r="I1670" s="3"/>
      <c r="J1670" s="3"/>
      <c r="K1670" s="3"/>
      <c r="L1670" s="3"/>
      <c r="M1670" s="3"/>
    </row>
    <row r="1671" spans="2:13">
      <c r="B1671" s="3"/>
      <c r="C1671" s="3"/>
      <c r="D1671" s="3"/>
      <c r="E1671" s="3"/>
      <c r="F1671" s="3"/>
      <c r="G1671" s="3"/>
      <c r="H1671" s="3"/>
      <c r="I1671" s="3"/>
      <c r="J1671" s="3"/>
      <c r="K1671" s="3"/>
      <c r="L1671" s="3"/>
      <c r="M1671" s="3"/>
    </row>
    <row r="1672" spans="2:13">
      <c r="B1672" s="3"/>
      <c r="C1672" s="3"/>
      <c r="D1672" s="3"/>
      <c r="E1672" s="3"/>
      <c r="F1672" s="3"/>
      <c r="G1672" s="3"/>
      <c r="H1672" s="3"/>
      <c r="I1672" s="3"/>
      <c r="J1672" s="3"/>
      <c r="K1672" s="3"/>
      <c r="L1672" s="3"/>
      <c r="M1672" s="3"/>
    </row>
    <row r="1673" spans="2:13">
      <c r="B1673" s="3"/>
      <c r="C1673" s="3"/>
      <c r="D1673" s="3"/>
      <c r="E1673" s="3"/>
      <c r="F1673" s="3"/>
      <c r="G1673" s="3"/>
      <c r="H1673" s="3"/>
      <c r="I1673" s="3"/>
      <c r="J1673" s="3"/>
      <c r="K1673" s="3"/>
      <c r="L1673" s="3"/>
      <c r="M1673" s="3"/>
    </row>
    <row r="1674" spans="2:13">
      <c r="B1674" s="3"/>
      <c r="C1674" s="3"/>
      <c r="D1674" s="3"/>
      <c r="E1674" s="3"/>
      <c r="F1674" s="3"/>
      <c r="G1674" s="3"/>
      <c r="H1674" s="3"/>
      <c r="I1674" s="3"/>
      <c r="J1674" s="3"/>
      <c r="K1674" s="3"/>
      <c r="L1674" s="3"/>
      <c r="M1674" s="3"/>
    </row>
    <row r="1675" spans="2:13">
      <c r="B1675" s="3"/>
      <c r="C1675" s="3"/>
      <c r="D1675" s="3"/>
      <c r="E1675" s="3"/>
      <c r="F1675" s="3"/>
      <c r="G1675" s="3"/>
      <c r="H1675" s="3"/>
      <c r="I1675" s="3"/>
      <c r="J1675" s="3"/>
      <c r="K1675" s="3"/>
      <c r="L1675" s="3"/>
      <c r="M1675" s="3"/>
    </row>
    <row r="1676" spans="2:13">
      <c r="B1676" s="3"/>
      <c r="C1676" s="3"/>
      <c r="D1676" s="3"/>
      <c r="E1676" s="3"/>
      <c r="F1676" s="3"/>
      <c r="G1676" s="3"/>
      <c r="H1676" s="3"/>
      <c r="I1676" s="3"/>
      <c r="J1676" s="3"/>
      <c r="K1676" s="3"/>
      <c r="L1676" s="3"/>
      <c r="M1676" s="3"/>
    </row>
    <row r="1677" spans="2:13">
      <c r="B1677" s="3"/>
      <c r="C1677" s="3"/>
      <c r="D1677" s="3"/>
      <c r="E1677" s="3"/>
      <c r="F1677" s="3"/>
      <c r="G1677" s="3"/>
      <c r="H1677" s="3"/>
      <c r="I1677" s="3"/>
      <c r="J1677" s="3"/>
      <c r="K1677" s="3"/>
      <c r="L1677" s="3"/>
      <c r="M1677" s="3"/>
    </row>
    <row r="1678" spans="2:13">
      <c r="B1678" s="3"/>
      <c r="C1678" s="3"/>
      <c r="D1678" s="3"/>
      <c r="E1678" s="3"/>
      <c r="F1678" s="3"/>
      <c r="G1678" s="3"/>
      <c r="H1678" s="3"/>
      <c r="I1678" s="3"/>
      <c r="J1678" s="3"/>
      <c r="K1678" s="3"/>
      <c r="L1678" s="3"/>
      <c r="M1678" s="3"/>
    </row>
    <row r="1679" spans="2:13">
      <c r="B1679" s="3"/>
      <c r="C1679" s="3"/>
      <c r="D1679" s="3"/>
      <c r="E1679" s="3"/>
      <c r="F1679" s="3"/>
      <c r="G1679" s="3"/>
      <c r="H1679" s="3"/>
      <c r="I1679" s="3"/>
      <c r="J1679" s="3"/>
      <c r="K1679" s="3"/>
      <c r="L1679" s="3"/>
      <c r="M1679" s="3"/>
    </row>
    <row r="1680" spans="2:13">
      <c r="B1680" s="3"/>
      <c r="C1680" s="3"/>
      <c r="D1680" s="3"/>
      <c r="E1680" s="3"/>
      <c r="F1680" s="3"/>
      <c r="G1680" s="3"/>
      <c r="H1680" s="3"/>
      <c r="I1680" s="3"/>
      <c r="J1680" s="3"/>
      <c r="K1680" s="3"/>
      <c r="L1680" s="3"/>
      <c r="M1680" s="3"/>
    </row>
    <row r="1681" spans="2:13">
      <c r="B1681" s="3"/>
      <c r="C1681" s="3"/>
      <c r="D1681" s="3"/>
      <c r="E1681" s="3"/>
      <c r="F1681" s="3"/>
      <c r="G1681" s="3"/>
      <c r="H1681" s="3"/>
      <c r="I1681" s="3"/>
      <c r="J1681" s="3"/>
      <c r="K1681" s="3"/>
      <c r="L1681" s="3"/>
      <c r="M1681" s="3"/>
    </row>
    <row r="1682" spans="2:13">
      <c r="B1682" s="3"/>
      <c r="C1682" s="3"/>
      <c r="D1682" s="3"/>
      <c r="E1682" s="3"/>
      <c r="F1682" s="3"/>
      <c r="G1682" s="3"/>
      <c r="H1682" s="3"/>
      <c r="I1682" s="3"/>
      <c r="J1682" s="3"/>
      <c r="K1682" s="3"/>
      <c r="L1682" s="3"/>
      <c r="M1682" s="3"/>
    </row>
    <row r="1683" spans="2:13">
      <c r="B1683" s="3"/>
      <c r="C1683" s="3"/>
      <c r="D1683" s="3"/>
      <c r="E1683" s="3"/>
      <c r="F1683" s="3"/>
      <c r="G1683" s="3"/>
      <c r="H1683" s="3"/>
      <c r="I1683" s="3"/>
      <c r="J1683" s="3"/>
      <c r="K1683" s="3"/>
      <c r="L1683" s="3"/>
      <c r="M1683" s="3"/>
    </row>
    <row r="1684" spans="2:13">
      <c r="B1684" s="3"/>
      <c r="C1684" s="3"/>
      <c r="D1684" s="3"/>
      <c r="E1684" s="3"/>
      <c r="F1684" s="3"/>
      <c r="G1684" s="3"/>
      <c r="H1684" s="3"/>
      <c r="I1684" s="3"/>
      <c r="J1684" s="3"/>
      <c r="K1684" s="3"/>
      <c r="L1684" s="3"/>
      <c r="M1684" s="3"/>
    </row>
    <row r="1685" spans="2:13">
      <c r="B1685" s="3"/>
      <c r="C1685" s="3"/>
      <c r="D1685" s="3"/>
      <c r="E1685" s="3"/>
      <c r="F1685" s="3"/>
      <c r="G1685" s="3"/>
      <c r="H1685" s="3"/>
      <c r="I1685" s="3"/>
      <c r="J1685" s="3"/>
      <c r="K1685" s="3"/>
      <c r="L1685" s="3"/>
      <c r="M1685" s="3"/>
    </row>
    <row r="1686" spans="2:13">
      <c r="B1686" s="3"/>
      <c r="C1686" s="3"/>
      <c r="D1686" s="3"/>
      <c r="E1686" s="3"/>
      <c r="F1686" s="3"/>
      <c r="G1686" s="3"/>
      <c r="H1686" s="3"/>
      <c r="I1686" s="3"/>
      <c r="J1686" s="3"/>
      <c r="K1686" s="3"/>
      <c r="L1686" s="3"/>
      <c r="M1686" s="3"/>
    </row>
    <row r="1687" spans="2:13">
      <c r="B1687" s="3"/>
      <c r="C1687" s="3"/>
      <c r="D1687" s="3"/>
      <c r="E1687" s="3"/>
      <c r="F1687" s="3"/>
      <c r="G1687" s="3"/>
      <c r="H1687" s="3"/>
      <c r="I1687" s="3"/>
      <c r="J1687" s="3"/>
      <c r="K1687" s="3"/>
      <c r="L1687" s="3"/>
      <c r="M1687" s="3"/>
    </row>
    <row r="1688" spans="2:13">
      <c r="B1688" s="3"/>
      <c r="C1688" s="3"/>
      <c r="D1688" s="3"/>
      <c r="E1688" s="3"/>
      <c r="F1688" s="3"/>
      <c r="G1688" s="3"/>
      <c r="H1688" s="3"/>
      <c r="I1688" s="3"/>
      <c r="J1688" s="3"/>
      <c r="K1688" s="3"/>
      <c r="L1688" s="3"/>
      <c r="M1688" s="3"/>
    </row>
    <row r="1689" spans="2:13">
      <c r="B1689" s="3"/>
      <c r="C1689" s="3"/>
      <c r="D1689" s="3"/>
      <c r="E1689" s="3"/>
      <c r="F1689" s="3"/>
      <c r="G1689" s="3"/>
      <c r="H1689" s="3"/>
      <c r="I1689" s="3"/>
      <c r="J1689" s="3"/>
      <c r="K1689" s="3"/>
      <c r="L1689" s="3"/>
      <c r="M1689" s="3"/>
    </row>
    <row r="1690" spans="2:13">
      <c r="B1690" s="3"/>
      <c r="C1690" s="3"/>
      <c r="D1690" s="3"/>
      <c r="E1690" s="3"/>
      <c r="F1690" s="3"/>
      <c r="G1690" s="3"/>
      <c r="H1690" s="3"/>
      <c r="I1690" s="3"/>
      <c r="J1690" s="3"/>
      <c r="K1690" s="3"/>
      <c r="L1690" s="3"/>
      <c r="M1690" s="3"/>
    </row>
    <row r="1691" spans="2:13">
      <c r="B1691" s="3"/>
      <c r="C1691" s="3"/>
      <c r="D1691" s="3"/>
      <c r="E1691" s="3"/>
      <c r="F1691" s="3"/>
      <c r="G1691" s="3"/>
      <c r="H1691" s="3"/>
      <c r="I1691" s="3"/>
      <c r="J1691" s="3"/>
      <c r="K1691" s="3"/>
      <c r="L1691" s="3"/>
      <c r="M1691" s="3"/>
    </row>
    <row r="1692" spans="2:13">
      <c r="B1692" s="3"/>
      <c r="C1692" s="3"/>
      <c r="D1692" s="3"/>
      <c r="E1692" s="3"/>
      <c r="F1692" s="3"/>
      <c r="G1692" s="3"/>
      <c r="H1692" s="3"/>
      <c r="I1692" s="3"/>
      <c r="J1692" s="3"/>
      <c r="K1692" s="3"/>
      <c r="L1692" s="3"/>
      <c r="M1692" s="3"/>
    </row>
    <row r="1693" spans="2:13">
      <c r="B1693" s="3"/>
      <c r="C1693" s="3"/>
      <c r="D1693" s="3"/>
      <c r="E1693" s="3"/>
      <c r="F1693" s="3"/>
      <c r="G1693" s="3"/>
      <c r="H1693" s="3"/>
      <c r="I1693" s="3"/>
      <c r="J1693" s="3"/>
      <c r="K1693" s="3"/>
      <c r="L1693" s="3"/>
      <c r="M1693" s="3"/>
    </row>
    <row r="1694" spans="2:13">
      <c r="B1694" s="3"/>
      <c r="C1694" s="3"/>
      <c r="D1694" s="3"/>
      <c r="E1694" s="3"/>
      <c r="F1694" s="3"/>
      <c r="G1694" s="3"/>
      <c r="H1694" s="3"/>
      <c r="I1694" s="3"/>
      <c r="J1694" s="3"/>
      <c r="K1694" s="3"/>
      <c r="L1694" s="3"/>
      <c r="M1694" s="3"/>
    </row>
    <row r="1695" spans="2:13">
      <c r="B1695" s="3"/>
      <c r="C1695" s="3"/>
      <c r="D1695" s="3"/>
      <c r="E1695" s="3"/>
      <c r="F1695" s="3"/>
      <c r="G1695" s="3"/>
      <c r="H1695" s="3"/>
      <c r="I1695" s="3"/>
      <c r="J1695" s="3"/>
      <c r="K1695" s="3"/>
      <c r="L1695" s="3"/>
      <c r="M1695" s="3"/>
    </row>
    <row r="1696" spans="2:13">
      <c r="B1696" s="3"/>
      <c r="C1696" s="3"/>
      <c r="D1696" s="3"/>
      <c r="E1696" s="3"/>
      <c r="F1696" s="3"/>
      <c r="G1696" s="3"/>
      <c r="H1696" s="3"/>
      <c r="I1696" s="3"/>
      <c r="J1696" s="3"/>
      <c r="K1696" s="3"/>
      <c r="L1696" s="3"/>
      <c r="M1696" s="3"/>
    </row>
    <row r="1697" spans="2:13">
      <c r="B1697" s="3"/>
      <c r="C1697" s="3"/>
      <c r="D1697" s="3"/>
      <c r="E1697" s="3"/>
      <c r="F1697" s="3"/>
      <c r="G1697" s="3"/>
      <c r="H1697" s="3"/>
      <c r="I1697" s="3"/>
      <c r="J1697" s="3"/>
      <c r="K1697" s="3"/>
      <c r="L1697" s="3"/>
      <c r="M1697" s="3"/>
    </row>
    <row r="1698" spans="2:13">
      <c r="B1698" s="3"/>
      <c r="C1698" s="3"/>
      <c r="D1698" s="3"/>
      <c r="E1698" s="3"/>
      <c r="F1698" s="3"/>
      <c r="G1698" s="3"/>
      <c r="H1698" s="3"/>
      <c r="I1698" s="3"/>
      <c r="J1698" s="3"/>
      <c r="K1698" s="3"/>
      <c r="L1698" s="3"/>
      <c r="M1698" s="3"/>
    </row>
    <row r="1699" spans="2:13">
      <c r="B1699" s="3"/>
      <c r="C1699" s="3"/>
      <c r="D1699" s="3"/>
      <c r="E1699" s="3"/>
      <c r="F1699" s="3"/>
      <c r="G1699" s="3"/>
      <c r="H1699" s="3"/>
      <c r="I1699" s="3"/>
      <c r="J1699" s="3"/>
      <c r="K1699" s="3"/>
      <c r="L1699" s="3"/>
      <c r="M1699" s="3"/>
    </row>
    <row r="1700" spans="2:13">
      <c r="B1700" s="3"/>
      <c r="C1700" s="3"/>
      <c r="D1700" s="3"/>
      <c r="E1700" s="3"/>
      <c r="F1700" s="3"/>
      <c r="G1700" s="3"/>
      <c r="H1700" s="3"/>
      <c r="I1700" s="3"/>
      <c r="J1700" s="3"/>
      <c r="K1700" s="3"/>
      <c r="L1700" s="3"/>
      <c r="M1700" s="3"/>
    </row>
    <row r="1701" spans="2:13">
      <c r="B1701" s="3"/>
      <c r="C1701" s="3"/>
      <c r="D1701" s="3"/>
      <c r="E1701" s="3"/>
      <c r="F1701" s="3"/>
      <c r="G1701" s="3"/>
      <c r="H1701" s="3"/>
      <c r="I1701" s="3"/>
      <c r="J1701" s="3"/>
      <c r="K1701" s="3"/>
      <c r="L1701" s="3"/>
      <c r="M1701" s="3"/>
    </row>
    <row r="1702" spans="2:13">
      <c r="B1702" s="3"/>
      <c r="C1702" s="3"/>
      <c r="D1702" s="3"/>
      <c r="E1702" s="3"/>
      <c r="F1702" s="3"/>
      <c r="G1702" s="3"/>
      <c r="H1702" s="3"/>
      <c r="I1702" s="3"/>
      <c r="J1702" s="3"/>
      <c r="K1702" s="3"/>
      <c r="L1702" s="3"/>
      <c r="M1702" s="3"/>
    </row>
    <row r="1703" spans="2:13">
      <c r="B1703" s="3"/>
      <c r="C1703" s="3"/>
      <c r="D1703" s="3"/>
      <c r="E1703" s="3"/>
      <c r="F1703" s="3"/>
      <c r="G1703" s="3"/>
      <c r="H1703" s="3"/>
      <c r="I1703" s="3"/>
      <c r="J1703" s="3"/>
      <c r="K1703" s="3"/>
      <c r="L1703" s="3"/>
      <c r="M1703" s="3"/>
    </row>
    <row r="1704" spans="2:13">
      <c r="B1704" s="3"/>
      <c r="C1704" s="3"/>
      <c r="D1704" s="3"/>
      <c r="E1704" s="3"/>
      <c r="F1704" s="3"/>
      <c r="G1704" s="3"/>
      <c r="H1704" s="3"/>
      <c r="I1704" s="3"/>
      <c r="J1704" s="3"/>
      <c r="K1704" s="3"/>
      <c r="L1704" s="3"/>
      <c r="M1704" s="3"/>
    </row>
    <row r="1705" spans="2:13">
      <c r="B1705" s="3"/>
      <c r="C1705" s="3"/>
      <c r="D1705" s="3"/>
      <c r="E1705" s="3"/>
      <c r="F1705" s="3"/>
      <c r="G1705" s="3"/>
      <c r="H1705" s="3"/>
      <c r="I1705" s="3"/>
      <c r="J1705" s="3"/>
      <c r="K1705" s="3"/>
      <c r="L1705" s="3"/>
      <c r="M1705" s="3"/>
    </row>
    <row r="1706" spans="2:13">
      <c r="B1706" s="3"/>
      <c r="C1706" s="3"/>
      <c r="D1706" s="3"/>
      <c r="E1706" s="3"/>
      <c r="F1706" s="3"/>
      <c r="G1706" s="3"/>
      <c r="H1706" s="3"/>
      <c r="I1706" s="3"/>
      <c r="J1706" s="3"/>
      <c r="K1706" s="3"/>
      <c r="L1706" s="3"/>
      <c r="M1706" s="3"/>
    </row>
    <row r="1707" spans="2:13">
      <c r="B1707" s="3"/>
      <c r="C1707" s="3"/>
      <c r="D1707" s="3"/>
      <c r="E1707" s="3"/>
      <c r="F1707" s="3"/>
      <c r="G1707" s="3"/>
      <c r="H1707" s="3"/>
      <c r="I1707" s="3"/>
      <c r="J1707" s="3"/>
      <c r="K1707" s="3"/>
      <c r="L1707" s="3"/>
      <c r="M1707" s="3"/>
    </row>
    <row r="1708" spans="2:13">
      <c r="B1708" s="3"/>
      <c r="C1708" s="3"/>
      <c r="D1708" s="3"/>
      <c r="E1708" s="3"/>
      <c r="F1708" s="3"/>
      <c r="G1708" s="3"/>
      <c r="H1708" s="3"/>
      <c r="I1708" s="3"/>
      <c r="J1708" s="3"/>
      <c r="K1708" s="3"/>
      <c r="L1708" s="3"/>
      <c r="M1708" s="3"/>
    </row>
    <row r="1709" spans="2:13">
      <c r="B1709" s="3"/>
      <c r="C1709" s="3"/>
      <c r="D1709" s="3"/>
      <c r="E1709" s="3"/>
      <c r="F1709" s="3"/>
      <c r="G1709" s="3"/>
      <c r="H1709" s="3"/>
      <c r="I1709" s="3"/>
      <c r="J1709" s="3"/>
      <c r="K1709" s="3"/>
      <c r="L1709" s="3"/>
      <c r="M1709" s="3"/>
    </row>
    <row r="1710" spans="2:13">
      <c r="B1710" s="3"/>
      <c r="C1710" s="3"/>
      <c r="D1710" s="3"/>
      <c r="E1710" s="3"/>
      <c r="F1710" s="3"/>
      <c r="G1710" s="3"/>
      <c r="H1710" s="3"/>
      <c r="I1710" s="3"/>
      <c r="J1710" s="3"/>
      <c r="K1710" s="3"/>
      <c r="L1710" s="3"/>
      <c r="M1710" s="3"/>
    </row>
    <row r="1711" spans="2:13">
      <c r="B1711" s="3"/>
      <c r="C1711" s="3"/>
      <c r="D1711" s="3"/>
      <c r="E1711" s="3"/>
      <c r="F1711" s="3"/>
      <c r="G1711" s="3"/>
      <c r="H1711" s="3"/>
      <c r="I1711" s="3"/>
      <c r="J1711" s="3"/>
      <c r="K1711" s="3"/>
      <c r="L1711" s="3"/>
      <c r="M1711" s="3"/>
    </row>
    <row r="1712" spans="2:13">
      <c r="B1712" s="3"/>
      <c r="C1712" s="3"/>
      <c r="D1712" s="3"/>
      <c r="E1712" s="3"/>
      <c r="F1712" s="3"/>
      <c r="G1712" s="3"/>
      <c r="H1712" s="3"/>
      <c r="I1712" s="3"/>
      <c r="J1712" s="3"/>
      <c r="K1712" s="3"/>
      <c r="L1712" s="3"/>
      <c r="M1712" s="3"/>
    </row>
    <row r="1713" spans="2:13">
      <c r="B1713" s="3"/>
      <c r="C1713" s="3"/>
      <c r="D1713" s="3"/>
      <c r="E1713" s="3"/>
      <c r="F1713" s="3"/>
      <c r="G1713" s="3"/>
      <c r="H1713" s="3"/>
      <c r="I1713" s="3"/>
      <c r="J1713" s="3"/>
      <c r="K1713" s="3"/>
      <c r="L1713" s="3"/>
      <c r="M1713" s="3"/>
    </row>
    <row r="1714" spans="2:13">
      <c r="B1714" s="3"/>
      <c r="C1714" s="3"/>
      <c r="D1714" s="3"/>
      <c r="E1714" s="3"/>
      <c r="F1714" s="3"/>
      <c r="G1714" s="3"/>
      <c r="H1714" s="3"/>
      <c r="I1714" s="3"/>
      <c r="J1714" s="3"/>
      <c r="K1714" s="3"/>
      <c r="L1714" s="3"/>
      <c r="M1714" s="3"/>
    </row>
    <row r="1715" spans="2:13">
      <c r="B1715" s="3"/>
      <c r="C1715" s="3"/>
      <c r="D1715" s="3"/>
      <c r="E1715" s="3"/>
      <c r="F1715" s="3"/>
      <c r="G1715" s="3"/>
      <c r="H1715" s="3"/>
      <c r="I1715" s="3"/>
      <c r="J1715" s="3"/>
      <c r="K1715" s="3"/>
      <c r="L1715" s="3"/>
      <c r="M1715" s="3"/>
    </row>
    <row r="1716" spans="2:13">
      <c r="B1716" s="3"/>
      <c r="C1716" s="3"/>
      <c r="D1716" s="3"/>
      <c r="E1716" s="3"/>
      <c r="F1716" s="3"/>
      <c r="G1716" s="3"/>
      <c r="H1716" s="3"/>
      <c r="I1716" s="3"/>
      <c r="J1716" s="3"/>
      <c r="K1716" s="3"/>
      <c r="L1716" s="3"/>
      <c r="M1716" s="3"/>
    </row>
    <row r="1717" spans="2:13">
      <c r="B1717" s="3"/>
      <c r="C1717" s="3"/>
      <c r="D1717" s="3"/>
      <c r="E1717" s="3"/>
      <c r="F1717" s="3"/>
      <c r="G1717" s="3"/>
      <c r="H1717" s="3"/>
      <c r="I1717" s="3"/>
      <c r="J1717" s="3"/>
      <c r="K1717" s="3"/>
      <c r="L1717" s="3"/>
      <c r="M1717" s="3"/>
    </row>
    <row r="1718" spans="2:13">
      <c r="B1718" s="3"/>
      <c r="C1718" s="3"/>
      <c r="D1718" s="3"/>
      <c r="E1718" s="3"/>
      <c r="F1718" s="3"/>
      <c r="G1718" s="3"/>
      <c r="H1718" s="3"/>
      <c r="I1718" s="3"/>
      <c r="J1718" s="3"/>
      <c r="K1718" s="3"/>
      <c r="L1718" s="3"/>
      <c r="M1718" s="3"/>
    </row>
    <row r="1719" spans="2:13">
      <c r="B1719" s="3"/>
      <c r="C1719" s="3"/>
      <c r="D1719" s="3"/>
      <c r="E1719" s="3"/>
      <c r="F1719" s="3"/>
      <c r="G1719" s="3"/>
      <c r="H1719" s="3"/>
      <c r="I1719" s="3"/>
      <c r="J1719" s="3"/>
      <c r="K1719" s="3"/>
      <c r="L1719" s="3"/>
      <c r="M1719" s="3"/>
    </row>
    <row r="1720" spans="2:13">
      <c r="B1720" s="3"/>
      <c r="C1720" s="3"/>
      <c r="D1720" s="3"/>
      <c r="E1720" s="3"/>
      <c r="F1720" s="3"/>
      <c r="G1720" s="3"/>
      <c r="H1720" s="3"/>
      <c r="I1720" s="3"/>
      <c r="J1720" s="3"/>
      <c r="K1720" s="3"/>
      <c r="L1720" s="3"/>
      <c r="M1720" s="3"/>
    </row>
    <row r="1721" spans="2:13">
      <c r="B1721" s="3"/>
      <c r="C1721" s="3"/>
      <c r="D1721" s="3"/>
      <c r="E1721" s="3"/>
      <c r="F1721" s="3"/>
      <c r="G1721" s="3"/>
      <c r="H1721" s="3"/>
      <c r="I1721" s="3"/>
      <c r="J1721" s="3"/>
      <c r="K1721" s="3"/>
      <c r="L1721" s="3"/>
      <c r="M1721" s="3"/>
    </row>
    <row r="1722" spans="2:13">
      <c r="B1722" s="3"/>
      <c r="C1722" s="3"/>
      <c r="D1722" s="3"/>
      <c r="E1722" s="3"/>
      <c r="F1722" s="3"/>
      <c r="G1722" s="3"/>
      <c r="H1722" s="3"/>
      <c r="I1722" s="3"/>
      <c r="J1722" s="3"/>
      <c r="K1722" s="3"/>
      <c r="L1722" s="3"/>
      <c r="M1722" s="3"/>
    </row>
    <row r="1723" spans="2:13">
      <c r="B1723" s="3"/>
      <c r="C1723" s="3"/>
      <c r="D1723" s="3"/>
      <c r="E1723" s="3"/>
      <c r="F1723" s="3"/>
      <c r="G1723" s="3"/>
      <c r="H1723" s="3"/>
      <c r="I1723" s="3"/>
      <c r="J1723" s="3"/>
      <c r="K1723" s="3"/>
      <c r="L1723" s="3"/>
      <c r="M1723" s="3"/>
    </row>
    <row r="1724" spans="2:13">
      <c r="B1724" s="3"/>
      <c r="C1724" s="3"/>
      <c r="D1724" s="3"/>
      <c r="E1724" s="3"/>
      <c r="F1724" s="3"/>
      <c r="G1724" s="3"/>
      <c r="H1724" s="3"/>
      <c r="I1724" s="3"/>
      <c r="J1724" s="3"/>
      <c r="K1724" s="3"/>
      <c r="L1724" s="3"/>
      <c r="M1724" s="3"/>
    </row>
    <row r="1725" spans="2:13">
      <c r="B1725" s="3"/>
      <c r="C1725" s="3"/>
      <c r="D1725" s="3"/>
      <c r="E1725" s="3"/>
      <c r="F1725" s="3"/>
      <c r="G1725" s="3"/>
      <c r="H1725" s="3"/>
      <c r="I1725" s="3"/>
      <c r="J1725" s="3"/>
      <c r="K1725" s="3"/>
      <c r="L1725" s="3"/>
      <c r="M1725" s="3"/>
    </row>
    <row r="1726" spans="2:13">
      <c r="B1726" s="3"/>
      <c r="C1726" s="3"/>
      <c r="D1726" s="3"/>
      <c r="E1726" s="3"/>
      <c r="F1726" s="3"/>
      <c r="G1726" s="3"/>
      <c r="H1726" s="3"/>
      <c r="I1726" s="3"/>
      <c r="J1726" s="3"/>
      <c r="K1726" s="3"/>
      <c r="L1726" s="3"/>
      <c r="M1726" s="3"/>
    </row>
    <row r="1727" spans="2:13">
      <c r="B1727" s="3"/>
      <c r="C1727" s="3"/>
      <c r="D1727" s="3"/>
      <c r="E1727" s="3"/>
      <c r="F1727" s="3"/>
      <c r="G1727" s="3"/>
      <c r="H1727" s="3"/>
      <c r="I1727" s="3"/>
      <c r="J1727" s="3"/>
      <c r="K1727" s="3"/>
      <c r="L1727" s="3"/>
      <c r="M1727" s="3"/>
    </row>
    <row r="1728" spans="2:13">
      <c r="B1728" s="3"/>
      <c r="C1728" s="3"/>
      <c r="D1728" s="3"/>
      <c r="E1728" s="3"/>
      <c r="F1728" s="3"/>
      <c r="G1728" s="3"/>
      <c r="H1728" s="3"/>
      <c r="I1728" s="3"/>
      <c r="J1728" s="3"/>
      <c r="K1728" s="3"/>
      <c r="L1728" s="3"/>
      <c r="M1728" s="3"/>
    </row>
    <row r="1729" spans="2:13">
      <c r="B1729" s="3"/>
      <c r="C1729" s="3"/>
      <c r="D1729" s="3"/>
      <c r="E1729" s="3"/>
      <c r="F1729" s="3"/>
      <c r="G1729" s="3"/>
      <c r="H1729" s="3"/>
      <c r="I1729" s="3"/>
      <c r="J1729" s="3"/>
      <c r="K1729" s="3"/>
      <c r="L1729" s="3"/>
      <c r="M1729" s="3"/>
    </row>
    <row r="1730" spans="2:13">
      <c r="B1730" s="3"/>
      <c r="C1730" s="3"/>
      <c r="D1730" s="3"/>
      <c r="E1730" s="3"/>
      <c r="F1730" s="3"/>
      <c r="G1730" s="3"/>
      <c r="H1730" s="3"/>
      <c r="I1730" s="3"/>
      <c r="J1730" s="3"/>
      <c r="K1730" s="3"/>
      <c r="L1730" s="3"/>
      <c r="M1730" s="3"/>
    </row>
    <row r="1731" spans="2:13">
      <c r="B1731" s="3"/>
      <c r="C1731" s="3"/>
      <c r="D1731" s="3"/>
      <c r="E1731" s="3"/>
      <c r="F1731" s="3"/>
      <c r="G1731" s="3"/>
      <c r="H1731" s="3"/>
      <c r="I1731" s="3"/>
      <c r="J1731" s="3"/>
      <c r="K1731" s="3"/>
      <c r="L1731" s="3"/>
      <c r="M1731" s="3"/>
    </row>
    <row r="1732" spans="2:13">
      <c r="B1732" s="3"/>
      <c r="C1732" s="3"/>
      <c r="D1732" s="3"/>
      <c r="E1732" s="3"/>
      <c r="F1732" s="3"/>
      <c r="G1732" s="3"/>
      <c r="H1732" s="3"/>
      <c r="I1732" s="3"/>
      <c r="J1732" s="3"/>
      <c r="K1732" s="3"/>
      <c r="L1732" s="3"/>
      <c r="M1732" s="3"/>
    </row>
    <row r="1733" spans="2:13">
      <c r="B1733" s="3"/>
      <c r="C1733" s="3"/>
      <c r="D1733" s="3"/>
      <c r="E1733" s="3"/>
      <c r="F1733" s="3"/>
      <c r="G1733" s="3"/>
      <c r="H1733" s="3"/>
      <c r="I1733" s="3"/>
      <c r="J1733" s="3"/>
      <c r="K1733" s="3"/>
      <c r="L1733" s="3"/>
      <c r="M1733" s="3"/>
    </row>
    <row r="1734" spans="2:13">
      <c r="B1734" s="3"/>
      <c r="C1734" s="3"/>
      <c r="D1734" s="3"/>
      <c r="E1734" s="3"/>
      <c r="F1734" s="3"/>
      <c r="G1734" s="3"/>
      <c r="H1734" s="3"/>
      <c r="I1734" s="3"/>
      <c r="J1734" s="3"/>
      <c r="K1734" s="3"/>
      <c r="L1734" s="3"/>
      <c r="M1734" s="3"/>
    </row>
    <row r="1735" spans="2:13">
      <c r="B1735" s="3"/>
      <c r="C1735" s="3"/>
      <c r="D1735" s="3"/>
      <c r="E1735" s="3"/>
      <c r="F1735" s="3"/>
      <c r="G1735" s="3"/>
      <c r="H1735" s="3"/>
      <c r="I1735" s="3"/>
      <c r="J1735" s="3"/>
      <c r="K1735" s="3"/>
      <c r="L1735" s="3"/>
      <c r="M1735" s="3"/>
    </row>
    <row r="1736" spans="2:13">
      <c r="B1736" s="3"/>
      <c r="C1736" s="3"/>
      <c r="D1736" s="3"/>
      <c r="E1736" s="3"/>
      <c r="F1736" s="3"/>
      <c r="G1736" s="3"/>
      <c r="H1736" s="3"/>
      <c r="I1736" s="3"/>
      <c r="J1736" s="3"/>
      <c r="K1736" s="3"/>
      <c r="L1736" s="3"/>
      <c r="M1736" s="3"/>
    </row>
    <row r="1737" spans="2:13">
      <c r="B1737" s="3"/>
      <c r="C1737" s="3"/>
      <c r="D1737" s="3"/>
      <c r="E1737" s="3"/>
      <c r="F1737" s="3"/>
      <c r="G1737" s="3"/>
      <c r="H1737" s="3"/>
      <c r="I1737" s="3"/>
      <c r="J1737" s="3"/>
      <c r="K1737" s="3"/>
      <c r="L1737" s="3"/>
      <c r="M1737" s="3"/>
    </row>
    <row r="1738" spans="2:13">
      <c r="B1738" s="3"/>
      <c r="C1738" s="3"/>
      <c r="D1738" s="3"/>
      <c r="E1738" s="3"/>
      <c r="F1738" s="3"/>
      <c r="G1738" s="3"/>
      <c r="H1738" s="3"/>
      <c r="I1738" s="3"/>
      <c r="J1738" s="3"/>
      <c r="K1738" s="3"/>
      <c r="L1738" s="3"/>
      <c r="M1738" s="3"/>
    </row>
    <row r="1739" spans="2:13">
      <c r="B1739" s="3"/>
      <c r="C1739" s="3"/>
      <c r="D1739" s="3"/>
      <c r="E1739" s="3"/>
      <c r="F1739" s="3"/>
      <c r="G1739" s="3"/>
      <c r="H1739" s="3"/>
      <c r="I1739" s="3"/>
      <c r="J1739" s="3"/>
      <c r="K1739" s="3"/>
      <c r="L1739" s="3"/>
      <c r="M1739" s="3"/>
    </row>
    <row r="1740" spans="2:13">
      <c r="B1740" s="3"/>
      <c r="C1740" s="3"/>
      <c r="D1740" s="3"/>
      <c r="E1740" s="3"/>
      <c r="F1740" s="3"/>
      <c r="G1740" s="3"/>
      <c r="H1740" s="3"/>
      <c r="I1740" s="3"/>
      <c r="J1740" s="3"/>
      <c r="K1740" s="3"/>
      <c r="L1740" s="3"/>
      <c r="M1740" s="3"/>
    </row>
    <row r="1741" spans="2:13">
      <c r="B1741" s="3"/>
      <c r="C1741" s="3"/>
      <c r="D1741" s="3"/>
      <c r="E1741" s="3"/>
      <c r="F1741" s="3"/>
      <c r="G1741" s="3"/>
      <c r="H1741" s="3"/>
      <c r="I1741" s="3"/>
      <c r="J1741" s="3"/>
      <c r="K1741" s="3"/>
      <c r="L1741" s="3"/>
      <c r="M1741" s="3"/>
    </row>
    <row r="1742" spans="2:13">
      <c r="B1742" s="3"/>
      <c r="C1742" s="3"/>
      <c r="D1742" s="3"/>
      <c r="E1742" s="3"/>
      <c r="F1742" s="3"/>
      <c r="G1742" s="3"/>
      <c r="H1742" s="3"/>
      <c r="I1742" s="3"/>
      <c r="J1742" s="3"/>
      <c r="K1742" s="3"/>
      <c r="L1742" s="3"/>
      <c r="M1742" s="3"/>
    </row>
    <row r="1743" spans="2:13">
      <c r="B1743" s="3"/>
      <c r="C1743" s="3"/>
      <c r="D1743" s="3"/>
      <c r="E1743" s="3"/>
      <c r="F1743" s="3"/>
      <c r="G1743" s="3"/>
      <c r="H1743" s="3"/>
      <c r="I1743" s="3"/>
      <c r="J1743" s="3"/>
      <c r="K1743" s="3"/>
      <c r="L1743" s="3"/>
      <c r="M1743" s="3"/>
    </row>
    <row r="1744" spans="2:13">
      <c r="B1744" s="3"/>
      <c r="C1744" s="3"/>
      <c r="D1744" s="3"/>
      <c r="E1744" s="3"/>
      <c r="F1744" s="3"/>
      <c r="G1744" s="3"/>
      <c r="H1744" s="3"/>
      <c r="I1744" s="3"/>
      <c r="J1744" s="3"/>
      <c r="K1744" s="3"/>
      <c r="L1744" s="3"/>
      <c r="M1744" s="3"/>
    </row>
    <row r="1745" spans="2:13">
      <c r="B1745" s="3"/>
      <c r="C1745" s="3"/>
      <c r="D1745" s="3"/>
      <c r="E1745" s="3"/>
      <c r="F1745" s="3"/>
      <c r="G1745" s="3"/>
      <c r="H1745" s="3"/>
      <c r="I1745" s="3"/>
      <c r="J1745" s="3"/>
      <c r="K1745" s="3"/>
      <c r="L1745" s="3"/>
      <c r="M1745" s="3"/>
    </row>
    <row r="1746" spans="2:13">
      <c r="B1746" s="3"/>
      <c r="C1746" s="3"/>
      <c r="D1746" s="3"/>
      <c r="E1746" s="3"/>
      <c r="F1746" s="3"/>
      <c r="G1746" s="3"/>
      <c r="H1746" s="3"/>
      <c r="I1746" s="3"/>
      <c r="J1746" s="3"/>
      <c r="K1746" s="3"/>
      <c r="L1746" s="3"/>
      <c r="M1746" s="3"/>
    </row>
    <row r="1747" spans="2:13">
      <c r="B1747" s="3"/>
      <c r="C1747" s="3"/>
      <c r="D1747" s="3"/>
      <c r="E1747" s="3"/>
      <c r="F1747" s="3"/>
      <c r="G1747" s="3"/>
      <c r="H1747" s="3"/>
      <c r="I1747" s="3"/>
      <c r="J1747" s="3"/>
      <c r="K1747" s="3"/>
      <c r="L1747" s="3"/>
      <c r="M1747" s="3"/>
    </row>
    <row r="1748" spans="2:13">
      <c r="B1748" s="3"/>
      <c r="C1748" s="3"/>
      <c r="D1748" s="3"/>
      <c r="E1748" s="3"/>
      <c r="F1748" s="3"/>
      <c r="G1748" s="3"/>
      <c r="H1748" s="3"/>
      <c r="I1748" s="3"/>
      <c r="J1748" s="3"/>
      <c r="K1748" s="3"/>
      <c r="L1748" s="3"/>
      <c r="M1748" s="3"/>
    </row>
    <row r="1749" spans="2:13">
      <c r="B1749" s="3"/>
      <c r="C1749" s="3"/>
      <c r="D1749" s="3"/>
      <c r="E1749" s="3"/>
      <c r="F1749" s="3"/>
      <c r="G1749" s="3"/>
      <c r="H1749" s="3"/>
      <c r="I1749" s="3"/>
      <c r="J1749" s="3"/>
      <c r="K1749" s="3"/>
      <c r="L1749" s="3"/>
      <c r="M1749" s="3"/>
    </row>
    <row r="1750" spans="2:13">
      <c r="B1750" s="3"/>
      <c r="C1750" s="3"/>
      <c r="D1750" s="3"/>
      <c r="E1750" s="3"/>
      <c r="F1750" s="3"/>
      <c r="G1750" s="3"/>
      <c r="H1750" s="3"/>
      <c r="I1750" s="3"/>
      <c r="J1750" s="3"/>
      <c r="K1750" s="3"/>
      <c r="L1750" s="3"/>
      <c r="M1750" s="3"/>
    </row>
    <row r="1751" spans="2:13">
      <c r="B1751" s="3"/>
      <c r="C1751" s="3"/>
      <c r="D1751" s="3"/>
      <c r="E1751" s="3"/>
      <c r="F1751" s="3"/>
      <c r="G1751" s="3"/>
      <c r="H1751" s="3"/>
      <c r="I1751" s="3"/>
      <c r="J1751" s="3"/>
      <c r="K1751" s="3"/>
      <c r="L1751" s="3"/>
      <c r="M1751" s="3"/>
    </row>
    <row r="1752" spans="2:13">
      <c r="B1752" s="3"/>
      <c r="C1752" s="3"/>
      <c r="D1752" s="3"/>
      <c r="E1752" s="3"/>
      <c r="F1752" s="3"/>
      <c r="G1752" s="3"/>
      <c r="H1752" s="3"/>
      <c r="I1752" s="3"/>
      <c r="J1752" s="3"/>
      <c r="K1752" s="3"/>
      <c r="L1752" s="3"/>
      <c r="M1752" s="3"/>
    </row>
    <row r="1753" spans="2:13">
      <c r="B1753" s="3"/>
      <c r="C1753" s="3"/>
      <c r="D1753" s="3"/>
      <c r="E1753" s="3"/>
      <c r="F1753" s="3"/>
      <c r="G1753" s="3"/>
      <c r="H1753" s="3"/>
      <c r="I1753" s="3"/>
      <c r="J1753" s="3"/>
      <c r="K1753" s="3"/>
      <c r="L1753" s="3"/>
      <c r="M1753" s="3"/>
    </row>
    <row r="1754" spans="2:13">
      <c r="B1754" s="3"/>
      <c r="C1754" s="3"/>
      <c r="D1754" s="3"/>
      <c r="E1754" s="3"/>
      <c r="F1754" s="3"/>
      <c r="G1754" s="3"/>
      <c r="H1754" s="3"/>
      <c r="I1754" s="3"/>
      <c r="J1754" s="3"/>
      <c r="K1754" s="3"/>
      <c r="L1754" s="3"/>
      <c r="M1754" s="3"/>
    </row>
    <row r="1755" spans="2:13">
      <c r="B1755" s="3"/>
      <c r="C1755" s="3"/>
      <c r="D1755" s="3"/>
      <c r="E1755" s="3"/>
      <c r="F1755" s="3"/>
      <c r="G1755" s="3"/>
      <c r="H1755" s="3"/>
      <c r="I1755" s="3"/>
      <c r="J1755" s="3"/>
      <c r="K1755" s="3"/>
      <c r="L1755" s="3"/>
      <c r="M1755" s="3"/>
    </row>
    <row r="1756" spans="2:13">
      <c r="B1756" s="3"/>
      <c r="C1756" s="3"/>
      <c r="D1756" s="3"/>
      <c r="E1756" s="3"/>
      <c r="F1756" s="3"/>
      <c r="G1756" s="3"/>
      <c r="H1756" s="3"/>
      <c r="I1756" s="3"/>
      <c r="J1756" s="3"/>
      <c r="K1756" s="3"/>
      <c r="L1756" s="3"/>
      <c r="M1756" s="3"/>
    </row>
    <row r="1757" spans="2:13">
      <c r="B1757" s="3"/>
      <c r="C1757" s="3"/>
      <c r="D1757" s="3"/>
      <c r="E1757" s="3"/>
      <c r="F1757" s="3"/>
      <c r="G1757" s="3"/>
      <c r="H1757" s="3"/>
      <c r="I1757" s="3"/>
      <c r="J1757" s="3"/>
      <c r="K1757" s="3"/>
      <c r="L1757" s="3"/>
      <c r="M1757" s="3"/>
    </row>
    <row r="1758" spans="2:13">
      <c r="B1758" s="3"/>
      <c r="C1758" s="3"/>
      <c r="D1758" s="3"/>
      <c r="E1758" s="3"/>
      <c r="F1758" s="3"/>
      <c r="G1758" s="3"/>
      <c r="H1758" s="3"/>
      <c r="I1758" s="3"/>
      <c r="J1758" s="3"/>
      <c r="K1758" s="3"/>
      <c r="L1758" s="3"/>
      <c r="M1758" s="3"/>
    </row>
    <row r="1759" spans="2:13">
      <c r="B1759" s="3"/>
      <c r="C1759" s="3"/>
      <c r="D1759" s="3"/>
      <c r="E1759" s="3"/>
      <c r="F1759" s="3"/>
      <c r="G1759" s="3"/>
      <c r="H1759" s="3"/>
      <c r="I1759" s="3"/>
      <c r="J1759" s="3"/>
      <c r="K1759" s="3"/>
      <c r="L1759" s="3"/>
      <c r="M1759" s="3"/>
    </row>
    <row r="1760" spans="2:13">
      <c r="B1760" s="3"/>
      <c r="C1760" s="3"/>
      <c r="D1760" s="3"/>
      <c r="E1760" s="3"/>
      <c r="F1760" s="3"/>
      <c r="G1760" s="3"/>
      <c r="H1760" s="3"/>
      <c r="I1760" s="3"/>
      <c r="J1760" s="3"/>
      <c r="K1760" s="3"/>
      <c r="L1760" s="3"/>
      <c r="M1760" s="3"/>
    </row>
    <row r="1761" spans="2:13">
      <c r="B1761" s="3"/>
      <c r="C1761" s="3"/>
      <c r="D1761" s="3"/>
      <c r="E1761" s="3"/>
      <c r="F1761" s="3"/>
      <c r="G1761" s="3"/>
      <c r="H1761" s="3"/>
      <c r="I1761" s="3"/>
      <c r="J1761" s="3"/>
      <c r="K1761" s="3"/>
      <c r="L1761" s="3"/>
      <c r="M1761" s="3"/>
    </row>
    <row r="1762" spans="2:13">
      <c r="B1762" s="3"/>
      <c r="C1762" s="3"/>
      <c r="D1762" s="3"/>
      <c r="E1762" s="3"/>
      <c r="F1762" s="3"/>
      <c r="G1762" s="3"/>
      <c r="H1762" s="3"/>
      <c r="I1762" s="3"/>
      <c r="J1762" s="3"/>
      <c r="K1762" s="3"/>
      <c r="L1762" s="3"/>
      <c r="M1762" s="3"/>
    </row>
    <row r="1763" spans="2:13">
      <c r="B1763" s="3"/>
      <c r="C1763" s="3"/>
      <c r="D1763" s="3"/>
      <c r="E1763" s="3"/>
      <c r="F1763" s="3"/>
      <c r="G1763" s="3"/>
      <c r="H1763" s="3"/>
      <c r="I1763" s="3"/>
      <c r="J1763" s="3"/>
      <c r="K1763" s="3"/>
      <c r="L1763" s="3"/>
      <c r="M1763" s="3"/>
    </row>
    <row r="1764" spans="2:13">
      <c r="B1764" s="3"/>
      <c r="C1764" s="3"/>
      <c r="D1764" s="3"/>
      <c r="E1764" s="3"/>
      <c r="F1764" s="3"/>
      <c r="G1764" s="3"/>
      <c r="H1764" s="3"/>
      <c r="I1764" s="3"/>
      <c r="J1764" s="3"/>
      <c r="K1764" s="3"/>
      <c r="L1764" s="3"/>
      <c r="M1764" s="3"/>
    </row>
    <row r="1765" spans="2:13">
      <c r="B1765" s="3"/>
      <c r="C1765" s="3"/>
      <c r="D1765" s="3"/>
      <c r="E1765" s="3"/>
      <c r="F1765" s="3"/>
      <c r="G1765" s="3"/>
      <c r="H1765" s="3"/>
      <c r="I1765" s="3"/>
      <c r="J1765" s="3"/>
      <c r="K1765" s="3"/>
      <c r="L1765" s="3"/>
      <c r="M1765" s="3"/>
    </row>
    <row r="1766" spans="2:13">
      <c r="B1766" s="3"/>
      <c r="C1766" s="3"/>
      <c r="D1766" s="3"/>
      <c r="E1766" s="3"/>
      <c r="F1766" s="3"/>
      <c r="G1766" s="3"/>
      <c r="H1766" s="3"/>
      <c r="I1766" s="3"/>
      <c r="J1766" s="3"/>
      <c r="K1766" s="3"/>
      <c r="L1766" s="3"/>
      <c r="M1766" s="3"/>
    </row>
    <row r="1767" spans="2:13">
      <c r="B1767" s="3"/>
      <c r="C1767" s="3"/>
      <c r="D1767" s="3"/>
      <c r="E1767" s="3"/>
      <c r="F1767" s="3"/>
      <c r="G1767" s="3"/>
      <c r="H1767" s="3"/>
      <c r="I1767" s="3"/>
      <c r="J1767" s="3"/>
      <c r="K1767" s="3"/>
      <c r="L1767" s="3"/>
      <c r="M1767" s="3"/>
    </row>
    <row r="1768" spans="2:13">
      <c r="B1768" s="3"/>
      <c r="C1768" s="3"/>
      <c r="D1768" s="3"/>
      <c r="E1768" s="3"/>
      <c r="F1768" s="3"/>
      <c r="G1768" s="3"/>
      <c r="H1768" s="3"/>
      <c r="I1768" s="3"/>
      <c r="J1768" s="3"/>
      <c r="K1768" s="3"/>
      <c r="L1768" s="3"/>
      <c r="M1768" s="3"/>
    </row>
    <row r="1769" spans="2:13">
      <c r="B1769" s="3"/>
      <c r="C1769" s="3"/>
      <c r="D1769" s="3"/>
      <c r="E1769" s="3"/>
      <c r="F1769" s="3"/>
      <c r="G1769" s="3"/>
      <c r="H1769" s="3"/>
      <c r="I1769" s="3"/>
      <c r="J1769" s="3"/>
      <c r="K1769" s="3"/>
      <c r="L1769" s="3"/>
      <c r="M1769" s="3"/>
    </row>
    <row r="1770" spans="2:13">
      <c r="B1770" s="3"/>
      <c r="C1770" s="3"/>
      <c r="D1770" s="3"/>
      <c r="E1770" s="3"/>
      <c r="F1770" s="3"/>
      <c r="G1770" s="3"/>
      <c r="H1770" s="3"/>
      <c r="I1770" s="3"/>
      <c r="J1770" s="3"/>
      <c r="K1770" s="3"/>
      <c r="L1770" s="3"/>
      <c r="M1770" s="3"/>
    </row>
    <row r="1771" spans="2:13">
      <c r="B1771" s="3"/>
      <c r="C1771" s="3"/>
      <c r="D1771" s="3"/>
      <c r="E1771" s="3"/>
      <c r="F1771" s="3"/>
      <c r="G1771" s="3"/>
      <c r="H1771" s="3"/>
      <c r="I1771" s="3"/>
      <c r="J1771" s="3"/>
      <c r="K1771" s="3"/>
      <c r="L1771" s="3"/>
      <c r="M1771" s="3"/>
    </row>
    <row r="1772" spans="2:13">
      <c r="B1772" s="3"/>
      <c r="C1772" s="3"/>
      <c r="D1772" s="3"/>
      <c r="E1772" s="3"/>
      <c r="F1772" s="3"/>
      <c r="G1772" s="3"/>
      <c r="H1772" s="3"/>
      <c r="I1772" s="3"/>
      <c r="J1772" s="3"/>
      <c r="K1772" s="3"/>
      <c r="L1772" s="3"/>
      <c r="M1772" s="3"/>
    </row>
    <row r="1773" spans="2:13">
      <c r="B1773" s="3"/>
      <c r="C1773" s="3"/>
      <c r="D1773" s="3"/>
      <c r="E1773" s="3"/>
      <c r="F1773" s="3"/>
      <c r="G1773" s="3"/>
      <c r="H1773" s="3"/>
      <c r="I1773" s="3"/>
      <c r="J1773" s="3"/>
      <c r="K1773" s="3"/>
      <c r="L1773" s="3"/>
      <c r="M1773" s="3"/>
    </row>
    <row r="1774" spans="2:13">
      <c r="B1774" s="3"/>
      <c r="C1774" s="3"/>
      <c r="D1774" s="3"/>
      <c r="E1774" s="3"/>
      <c r="F1774" s="3"/>
      <c r="G1774" s="3"/>
      <c r="H1774" s="3"/>
      <c r="I1774" s="3"/>
      <c r="J1774" s="3"/>
      <c r="K1774" s="3"/>
      <c r="L1774" s="3"/>
      <c r="M1774" s="3"/>
    </row>
    <row r="1775" spans="2:13">
      <c r="B1775" s="3"/>
      <c r="C1775" s="3"/>
      <c r="D1775" s="3"/>
      <c r="E1775" s="3"/>
      <c r="F1775" s="3"/>
      <c r="G1775" s="3"/>
      <c r="H1775" s="3"/>
      <c r="I1775" s="3"/>
      <c r="J1775" s="3"/>
      <c r="K1775" s="3"/>
      <c r="L1775" s="3"/>
      <c r="M1775" s="3"/>
    </row>
    <row r="1776" spans="2:13">
      <c r="B1776" s="3"/>
      <c r="C1776" s="3"/>
      <c r="D1776" s="3"/>
      <c r="E1776" s="3"/>
      <c r="F1776" s="3"/>
      <c r="G1776" s="3"/>
      <c r="H1776" s="3"/>
      <c r="I1776" s="3"/>
      <c r="J1776" s="3"/>
      <c r="K1776" s="3"/>
      <c r="L1776" s="3"/>
      <c r="M1776" s="3"/>
    </row>
    <row r="1777" spans="2:13">
      <c r="B1777" s="3"/>
      <c r="C1777" s="3"/>
      <c r="D1777" s="3"/>
      <c r="E1777" s="3"/>
      <c r="F1777" s="3"/>
      <c r="G1777" s="3"/>
      <c r="H1777" s="3"/>
      <c r="I1777" s="3"/>
      <c r="J1777" s="3"/>
      <c r="K1777" s="3"/>
      <c r="L1777" s="3"/>
      <c r="M1777" s="3"/>
    </row>
    <row r="1778" spans="2:13">
      <c r="B1778" s="3"/>
      <c r="C1778" s="3"/>
      <c r="D1778" s="3"/>
      <c r="E1778" s="3"/>
      <c r="F1778" s="3"/>
      <c r="G1778" s="3"/>
      <c r="H1778" s="3"/>
      <c r="I1778" s="3"/>
      <c r="J1778" s="3"/>
      <c r="K1778" s="3"/>
      <c r="L1778" s="3"/>
      <c r="M1778" s="3"/>
    </row>
    <row r="1779" spans="2:13">
      <c r="B1779" s="3"/>
      <c r="C1779" s="3"/>
      <c r="D1779" s="3"/>
      <c r="E1779" s="3"/>
      <c r="F1779" s="3"/>
      <c r="G1779" s="3"/>
      <c r="H1779" s="3"/>
      <c r="I1779" s="3"/>
      <c r="J1779" s="3"/>
      <c r="K1779" s="3"/>
      <c r="L1779" s="3"/>
      <c r="M1779" s="3"/>
    </row>
    <row r="1780" spans="2:13">
      <c r="B1780" s="3"/>
      <c r="C1780" s="3"/>
      <c r="D1780" s="3"/>
      <c r="E1780" s="3"/>
      <c r="F1780" s="3"/>
      <c r="G1780" s="3"/>
      <c r="H1780" s="3"/>
      <c r="I1780" s="3"/>
      <c r="J1780" s="3"/>
      <c r="K1780" s="3"/>
      <c r="L1780" s="3"/>
      <c r="M1780" s="3"/>
    </row>
    <row r="1781" spans="2:13">
      <c r="B1781" s="3"/>
      <c r="C1781" s="3"/>
      <c r="D1781" s="3"/>
      <c r="E1781" s="3"/>
      <c r="F1781" s="3"/>
      <c r="G1781" s="3"/>
      <c r="H1781" s="3"/>
      <c r="I1781" s="3"/>
      <c r="J1781" s="3"/>
      <c r="K1781" s="3"/>
      <c r="L1781" s="3"/>
      <c r="M1781" s="3"/>
    </row>
    <row r="1782" spans="2:13">
      <c r="B1782" s="3"/>
      <c r="C1782" s="3"/>
      <c r="D1782" s="3"/>
      <c r="E1782" s="3"/>
      <c r="F1782" s="3"/>
      <c r="G1782" s="3"/>
      <c r="H1782" s="3"/>
      <c r="I1782" s="3"/>
      <c r="J1782" s="3"/>
      <c r="K1782" s="3"/>
      <c r="L1782" s="3"/>
      <c r="M1782" s="3"/>
    </row>
    <row r="1783" spans="2:13">
      <c r="B1783" s="3"/>
      <c r="C1783" s="3"/>
      <c r="D1783" s="3"/>
      <c r="E1783" s="3"/>
      <c r="F1783" s="3"/>
      <c r="G1783" s="3"/>
      <c r="H1783" s="3"/>
      <c r="I1783" s="3"/>
      <c r="J1783" s="3"/>
      <c r="K1783" s="3"/>
      <c r="L1783" s="3"/>
      <c r="M1783" s="3"/>
    </row>
    <row r="1784" spans="2:13">
      <c r="B1784" s="3"/>
      <c r="C1784" s="3"/>
      <c r="D1784" s="3"/>
      <c r="E1784" s="3"/>
      <c r="F1784" s="3"/>
      <c r="G1784" s="3"/>
      <c r="H1784" s="3"/>
      <c r="I1784" s="3"/>
      <c r="J1784" s="3"/>
      <c r="K1784" s="3"/>
      <c r="L1784" s="3"/>
      <c r="M1784" s="3"/>
    </row>
    <row r="1785" spans="2:13">
      <c r="B1785" s="3"/>
      <c r="C1785" s="3"/>
      <c r="D1785" s="3"/>
      <c r="E1785" s="3"/>
      <c r="F1785" s="3"/>
      <c r="G1785" s="3"/>
      <c r="H1785" s="3"/>
      <c r="I1785" s="3"/>
      <c r="J1785" s="3"/>
      <c r="K1785" s="3"/>
      <c r="L1785" s="3"/>
      <c r="M1785" s="3"/>
    </row>
    <row r="1786" spans="2:13">
      <c r="B1786" s="3"/>
      <c r="C1786" s="3"/>
      <c r="D1786" s="3"/>
      <c r="E1786" s="3"/>
      <c r="F1786" s="3"/>
      <c r="G1786" s="3"/>
      <c r="H1786" s="3"/>
      <c r="I1786" s="3"/>
      <c r="J1786" s="3"/>
      <c r="K1786" s="3"/>
      <c r="L1786" s="3"/>
      <c r="M1786" s="3"/>
    </row>
    <row r="1787" spans="2:13">
      <c r="B1787" s="3"/>
      <c r="C1787" s="3"/>
      <c r="D1787" s="3"/>
      <c r="E1787" s="3"/>
      <c r="F1787" s="3"/>
      <c r="G1787" s="3"/>
      <c r="H1787" s="3"/>
      <c r="I1787" s="3"/>
      <c r="J1787" s="3"/>
      <c r="K1787" s="3"/>
      <c r="L1787" s="3"/>
      <c r="M1787" s="3"/>
    </row>
    <row r="1788" spans="2:13">
      <c r="B1788" s="3"/>
      <c r="C1788" s="3"/>
      <c r="D1788" s="3"/>
      <c r="E1788" s="3"/>
      <c r="F1788" s="3"/>
      <c r="G1788" s="3"/>
      <c r="H1788" s="3"/>
      <c r="I1788" s="3"/>
      <c r="J1788" s="3"/>
      <c r="K1788" s="3"/>
      <c r="L1788" s="3"/>
      <c r="M1788" s="3"/>
    </row>
    <row r="1789" spans="2:13">
      <c r="B1789" s="3"/>
      <c r="C1789" s="3"/>
      <c r="D1789" s="3"/>
      <c r="E1789" s="3"/>
      <c r="F1789" s="3"/>
      <c r="G1789" s="3"/>
      <c r="H1789" s="3"/>
      <c r="I1789" s="3"/>
      <c r="J1789" s="3"/>
      <c r="K1789" s="3"/>
      <c r="L1789" s="3"/>
      <c r="M1789" s="3"/>
    </row>
    <row r="1790" spans="2:13">
      <c r="B1790" s="3"/>
      <c r="C1790" s="3"/>
      <c r="D1790" s="3"/>
      <c r="E1790" s="3"/>
      <c r="F1790" s="3"/>
      <c r="G1790" s="3"/>
      <c r="H1790" s="3"/>
      <c r="I1790" s="3"/>
      <c r="J1790" s="3"/>
      <c r="K1790" s="3"/>
      <c r="L1790" s="3"/>
      <c r="M1790" s="3"/>
    </row>
    <row r="1791" spans="2:13">
      <c r="B1791" s="3"/>
      <c r="C1791" s="3"/>
      <c r="D1791" s="3"/>
      <c r="E1791" s="3"/>
      <c r="F1791" s="3"/>
      <c r="G1791" s="3"/>
      <c r="H1791" s="3"/>
      <c r="I1791" s="3"/>
      <c r="J1791" s="3"/>
      <c r="K1791" s="3"/>
      <c r="L1791" s="3"/>
      <c r="M1791" s="3"/>
    </row>
    <row r="1792" spans="2:13">
      <c r="B1792" s="3"/>
      <c r="C1792" s="3"/>
      <c r="D1792" s="3"/>
      <c r="E1792" s="3"/>
      <c r="F1792" s="3"/>
      <c r="G1792" s="3"/>
      <c r="H1792" s="3"/>
      <c r="I1792" s="3"/>
      <c r="J1792" s="3"/>
      <c r="K1792" s="3"/>
      <c r="L1792" s="3"/>
      <c r="M1792" s="3"/>
    </row>
    <row r="1793" spans="2:13">
      <c r="B1793" s="3"/>
      <c r="C1793" s="3"/>
      <c r="D1793" s="3"/>
      <c r="E1793" s="3"/>
      <c r="F1793" s="3"/>
      <c r="G1793" s="3"/>
      <c r="H1793" s="3"/>
      <c r="I1793" s="3"/>
      <c r="J1793" s="3"/>
      <c r="K1793" s="3"/>
      <c r="L1793" s="3"/>
      <c r="M1793" s="3"/>
    </row>
    <row r="1794" spans="2:13">
      <c r="B1794" s="3"/>
      <c r="C1794" s="3"/>
      <c r="D1794" s="3"/>
      <c r="E1794" s="3"/>
      <c r="F1794" s="3"/>
      <c r="G1794" s="3"/>
      <c r="H1794" s="3"/>
      <c r="I1794" s="3"/>
      <c r="J1794" s="3"/>
      <c r="K1794" s="3"/>
      <c r="L1794" s="3"/>
      <c r="M1794" s="3"/>
    </row>
    <row r="1795" spans="2:13">
      <c r="B1795" s="3"/>
      <c r="C1795" s="3"/>
      <c r="D1795" s="3"/>
      <c r="E1795" s="3"/>
      <c r="F1795" s="3"/>
      <c r="G1795" s="3"/>
      <c r="H1795" s="3"/>
      <c r="I1795" s="3"/>
      <c r="J1795" s="3"/>
      <c r="K1795" s="3"/>
      <c r="L1795" s="3"/>
      <c r="M1795" s="3"/>
    </row>
    <row r="1796" spans="2:13">
      <c r="B1796" s="3"/>
      <c r="C1796" s="3"/>
      <c r="D1796" s="3"/>
      <c r="E1796" s="3"/>
      <c r="F1796" s="3"/>
      <c r="G1796" s="3"/>
      <c r="H1796" s="3"/>
      <c r="I1796" s="3"/>
      <c r="J1796" s="3"/>
      <c r="K1796" s="3"/>
      <c r="L1796" s="3"/>
      <c r="M1796" s="3"/>
    </row>
    <row r="1797" spans="2:13">
      <c r="B1797" s="3"/>
      <c r="C1797" s="3"/>
      <c r="D1797" s="3"/>
      <c r="E1797" s="3"/>
      <c r="F1797" s="3"/>
      <c r="G1797" s="3"/>
      <c r="H1797" s="3"/>
      <c r="I1797" s="3"/>
      <c r="J1797" s="3"/>
      <c r="K1797" s="3"/>
      <c r="L1797" s="3"/>
      <c r="M1797" s="3"/>
    </row>
    <row r="1798" spans="2:13">
      <c r="B1798" s="3"/>
      <c r="C1798" s="3"/>
      <c r="D1798" s="3"/>
      <c r="E1798" s="3"/>
      <c r="F1798" s="3"/>
      <c r="G1798" s="3"/>
      <c r="H1798" s="3"/>
      <c r="I1798" s="3"/>
      <c r="J1798" s="3"/>
      <c r="K1798" s="3"/>
      <c r="L1798" s="3"/>
      <c r="M1798" s="3"/>
    </row>
    <row r="1799" spans="2:13">
      <c r="B1799" s="3"/>
      <c r="C1799" s="3"/>
      <c r="D1799" s="3"/>
      <c r="E1799" s="3"/>
      <c r="F1799" s="3"/>
      <c r="G1799" s="3"/>
      <c r="H1799" s="3"/>
      <c r="I1799" s="3"/>
      <c r="J1799" s="3"/>
      <c r="K1799" s="3"/>
      <c r="L1799" s="3"/>
      <c r="M1799" s="3"/>
    </row>
    <row r="1800" spans="2:13">
      <c r="B1800" s="3"/>
      <c r="C1800" s="3"/>
      <c r="D1800" s="3"/>
      <c r="E1800" s="3"/>
      <c r="F1800" s="3"/>
      <c r="G1800" s="3"/>
      <c r="H1800" s="3"/>
      <c r="I1800" s="3"/>
      <c r="J1800" s="3"/>
      <c r="K1800" s="3"/>
      <c r="L1800" s="3"/>
      <c r="M1800" s="3"/>
    </row>
    <row r="1801" spans="2:13">
      <c r="B1801" s="3"/>
      <c r="C1801" s="3"/>
      <c r="D1801" s="3"/>
      <c r="E1801" s="3"/>
      <c r="F1801" s="3"/>
      <c r="G1801" s="3"/>
      <c r="H1801" s="3"/>
      <c r="I1801" s="3"/>
      <c r="J1801" s="3"/>
      <c r="K1801" s="3"/>
      <c r="L1801" s="3"/>
      <c r="M1801" s="3"/>
    </row>
    <row r="1802" spans="2:13">
      <c r="B1802" s="3"/>
      <c r="C1802" s="3"/>
      <c r="D1802" s="3"/>
      <c r="E1802" s="3"/>
      <c r="F1802" s="3"/>
      <c r="G1802" s="3"/>
      <c r="H1802" s="3"/>
      <c r="I1802" s="3"/>
      <c r="J1802" s="3"/>
      <c r="K1802" s="3"/>
      <c r="L1802" s="3"/>
      <c r="M1802" s="3"/>
    </row>
    <row r="1803" spans="2:13">
      <c r="B1803" s="3"/>
      <c r="C1803" s="3"/>
      <c r="D1803" s="3"/>
      <c r="E1803" s="3"/>
      <c r="F1803" s="3"/>
      <c r="G1803" s="3"/>
      <c r="H1803" s="3"/>
      <c r="I1803" s="3"/>
      <c r="J1803" s="3"/>
      <c r="K1803" s="3"/>
      <c r="L1803" s="3"/>
      <c r="M1803" s="3"/>
    </row>
    <row r="1804" spans="2:13">
      <c r="B1804" s="3"/>
      <c r="C1804" s="3"/>
      <c r="D1804" s="3"/>
      <c r="E1804" s="3"/>
      <c r="F1804" s="3"/>
      <c r="G1804" s="3"/>
      <c r="H1804" s="3"/>
      <c r="I1804" s="3"/>
      <c r="J1804" s="3"/>
      <c r="K1804" s="3"/>
      <c r="L1804" s="3"/>
      <c r="M1804" s="3"/>
    </row>
    <row r="1805" spans="2:13">
      <c r="B1805" s="3"/>
      <c r="C1805" s="3"/>
      <c r="D1805" s="3"/>
      <c r="E1805" s="3"/>
      <c r="F1805" s="3"/>
      <c r="G1805" s="3"/>
      <c r="H1805" s="3"/>
      <c r="I1805" s="3"/>
      <c r="J1805" s="3"/>
      <c r="K1805" s="3"/>
      <c r="L1805" s="3"/>
      <c r="M1805" s="3"/>
    </row>
    <row r="1806" spans="2:13">
      <c r="B1806" s="3"/>
      <c r="C1806" s="3"/>
      <c r="D1806" s="3"/>
      <c r="E1806" s="3"/>
      <c r="F1806" s="3"/>
      <c r="G1806" s="3"/>
      <c r="H1806" s="3"/>
      <c r="I1806" s="3"/>
      <c r="J1806" s="3"/>
      <c r="K1806" s="3"/>
      <c r="L1806" s="3"/>
      <c r="M1806" s="3"/>
    </row>
    <row r="1807" spans="2:13">
      <c r="B1807" s="3"/>
      <c r="C1807" s="3"/>
      <c r="D1807" s="3"/>
      <c r="E1807" s="3"/>
      <c r="F1807" s="3"/>
      <c r="G1807" s="3"/>
      <c r="H1807" s="3"/>
      <c r="I1807" s="3"/>
      <c r="J1807" s="3"/>
      <c r="K1807" s="3"/>
      <c r="L1807" s="3"/>
      <c r="M1807" s="3"/>
    </row>
    <row r="1808" spans="2:13">
      <c r="B1808" s="3"/>
      <c r="C1808" s="3"/>
      <c r="D1808" s="3"/>
      <c r="E1808" s="3"/>
      <c r="F1808" s="3"/>
      <c r="G1808" s="3"/>
      <c r="H1808" s="3"/>
      <c r="I1808" s="3"/>
      <c r="J1808" s="3"/>
      <c r="K1808" s="3"/>
      <c r="L1808" s="3"/>
      <c r="M1808" s="3"/>
    </row>
    <row r="1809" spans="2:13">
      <c r="B1809" s="3"/>
      <c r="C1809" s="3"/>
      <c r="D1809" s="3"/>
      <c r="E1809" s="3"/>
      <c r="F1809" s="3"/>
      <c r="G1809" s="3"/>
      <c r="H1809" s="3"/>
      <c r="I1809" s="3"/>
      <c r="J1809" s="3"/>
      <c r="K1809" s="3"/>
      <c r="L1809" s="3"/>
      <c r="M1809" s="3"/>
    </row>
    <row r="1810" spans="2:13">
      <c r="B1810" s="3"/>
      <c r="C1810" s="3"/>
      <c r="D1810" s="3"/>
      <c r="E1810" s="3"/>
      <c r="F1810" s="3"/>
      <c r="G1810" s="3"/>
      <c r="H1810" s="3"/>
      <c r="I1810" s="3"/>
      <c r="J1810" s="3"/>
      <c r="K1810" s="3"/>
      <c r="L1810" s="3"/>
      <c r="M1810" s="3"/>
    </row>
    <row r="1811" spans="2:13">
      <c r="B1811" s="3"/>
      <c r="C1811" s="3"/>
      <c r="D1811" s="3"/>
      <c r="E1811" s="3"/>
      <c r="F1811" s="3"/>
      <c r="G1811" s="3"/>
      <c r="H1811" s="3"/>
      <c r="I1811" s="3"/>
      <c r="J1811" s="3"/>
      <c r="K1811" s="3"/>
      <c r="L1811" s="3"/>
      <c r="M1811" s="3"/>
    </row>
    <row r="1812" spans="2:13">
      <c r="B1812" s="3"/>
      <c r="C1812" s="3"/>
      <c r="D1812" s="3"/>
      <c r="E1812" s="3"/>
      <c r="F1812" s="3"/>
      <c r="G1812" s="3"/>
      <c r="H1812" s="3"/>
      <c r="I1812" s="3"/>
      <c r="J1812" s="3"/>
      <c r="K1812" s="3"/>
      <c r="L1812" s="3"/>
      <c r="M1812" s="3"/>
    </row>
    <row r="1813" spans="2:13">
      <c r="B1813" s="3"/>
      <c r="C1813" s="3"/>
      <c r="D1813" s="3"/>
      <c r="E1813" s="3"/>
      <c r="F1813" s="3"/>
      <c r="G1813" s="3"/>
      <c r="H1813" s="3"/>
      <c r="I1813" s="3"/>
      <c r="J1813" s="3"/>
      <c r="K1813" s="3"/>
      <c r="L1813" s="3"/>
      <c r="M1813" s="3"/>
    </row>
    <row r="1814" spans="2:13">
      <c r="B1814" s="3"/>
      <c r="C1814" s="3"/>
      <c r="D1814" s="3"/>
      <c r="E1814" s="3"/>
      <c r="F1814" s="3"/>
      <c r="G1814" s="3"/>
      <c r="H1814" s="3"/>
      <c r="I1814" s="3"/>
      <c r="J1814" s="3"/>
      <c r="K1814" s="3"/>
      <c r="L1814" s="3"/>
      <c r="M1814" s="3"/>
    </row>
    <row r="1815" spans="2:13">
      <c r="B1815" s="3"/>
      <c r="C1815" s="3"/>
      <c r="D1815" s="3"/>
      <c r="E1815" s="3"/>
      <c r="F1815" s="3"/>
      <c r="G1815" s="3"/>
      <c r="H1815" s="3"/>
      <c r="I1815" s="3"/>
      <c r="J1815" s="3"/>
      <c r="K1815" s="3"/>
      <c r="L1815" s="3"/>
      <c r="M1815" s="3"/>
    </row>
    <row r="1816" spans="2:13">
      <c r="B1816" s="3"/>
      <c r="C1816" s="3"/>
      <c r="D1816" s="3"/>
      <c r="E1816" s="3"/>
      <c r="F1816" s="3"/>
      <c r="G1816" s="3"/>
      <c r="H1816" s="3"/>
      <c r="I1816" s="3"/>
      <c r="J1816" s="3"/>
      <c r="K1816" s="3"/>
      <c r="L1816" s="3"/>
      <c r="M1816" s="3"/>
    </row>
    <row r="1817" spans="2:13">
      <c r="B1817" s="3"/>
      <c r="C1817" s="3"/>
      <c r="D1817" s="3"/>
      <c r="E1817" s="3"/>
      <c r="F1817" s="3"/>
      <c r="G1817" s="3"/>
      <c r="H1817" s="3"/>
      <c r="I1817" s="3"/>
      <c r="J1817" s="3"/>
      <c r="K1817" s="3"/>
      <c r="L1817" s="3"/>
      <c r="M1817" s="3"/>
    </row>
    <row r="1818" spans="2:13">
      <c r="B1818" s="3"/>
      <c r="C1818" s="3"/>
      <c r="D1818" s="3"/>
      <c r="E1818" s="3"/>
      <c r="F1818" s="3"/>
      <c r="G1818" s="3"/>
      <c r="H1818" s="3"/>
      <c r="I1818" s="3"/>
      <c r="J1818" s="3"/>
      <c r="K1818" s="3"/>
      <c r="L1818" s="3"/>
      <c r="M1818" s="3"/>
    </row>
    <row r="1819" spans="2:13">
      <c r="B1819" s="3"/>
      <c r="C1819" s="3"/>
      <c r="D1819" s="3"/>
      <c r="E1819" s="3"/>
      <c r="F1819" s="3"/>
      <c r="G1819" s="3"/>
      <c r="H1819" s="3"/>
      <c r="I1819" s="3"/>
      <c r="J1819" s="3"/>
      <c r="K1819" s="3"/>
      <c r="L1819" s="3"/>
      <c r="M1819" s="3"/>
    </row>
    <row r="1820" spans="2:13">
      <c r="B1820" s="3"/>
      <c r="C1820" s="3"/>
      <c r="D1820" s="3"/>
      <c r="E1820" s="3"/>
      <c r="F1820" s="3"/>
      <c r="G1820" s="3"/>
      <c r="H1820" s="3"/>
      <c r="I1820" s="3"/>
      <c r="J1820" s="3"/>
      <c r="K1820" s="3"/>
      <c r="L1820" s="3"/>
      <c r="M1820" s="3"/>
    </row>
    <row r="1821" spans="2:13">
      <c r="B1821" s="3"/>
      <c r="C1821" s="3"/>
      <c r="D1821" s="3"/>
      <c r="E1821" s="3"/>
      <c r="F1821" s="3"/>
      <c r="G1821" s="3"/>
      <c r="H1821" s="3"/>
      <c r="I1821" s="3"/>
      <c r="J1821" s="3"/>
      <c r="K1821" s="3"/>
      <c r="L1821" s="3"/>
      <c r="M1821" s="3"/>
    </row>
    <row r="1822" spans="2:13">
      <c r="B1822" s="3"/>
      <c r="C1822" s="3"/>
      <c r="D1822" s="3"/>
      <c r="E1822" s="3"/>
      <c r="F1822" s="3"/>
      <c r="G1822" s="3"/>
      <c r="H1822" s="3"/>
      <c r="I1822" s="3"/>
      <c r="J1822" s="3"/>
      <c r="K1822" s="3"/>
      <c r="L1822" s="3"/>
      <c r="M1822" s="3"/>
    </row>
    <row r="1823" spans="2:13">
      <c r="B1823" s="3"/>
      <c r="C1823" s="3"/>
      <c r="D1823" s="3"/>
      <c r="E1823" s="3"/>
      <c r="F1823" s="3"/>
      <c r="G1823" s="3"/>
      <c r="H1823" s="3"/>
      <c r="I1823" s="3"/>
      <c r="J1823" s="3"/>
      <c r="K1823" s="3"/>
      <c r="L1823" s="3"/>
      <c r="M1823" s="3"/>
    </row>
    <row r="1824" spans="2:13">
      <c r="B1824" s="3"/>
      <c r="C1824" s="3"/>
      <c r="D1824" s="3"/>
      <c r="E1824" s="3"/>
      <c r="F1824" s="3"/>
      <c r="G1824" s="3"/>
      <c r="H1824" s="3"/>
      <c r="I1824" s="3"/>
      <c r="J1824" s="3"/>
      <c r="K1824" s="3"/>
      <c r="L1824" s="3"/>
      <c r="M1824" s="3"/>
    </row>
    <row r="1825" spans="2:13">
      <c r="B1825" s="3"/>
      <c r="C1825" s="3"/>
      <c r="D1825" s="3"/>
      <c r="E1825" s="3"/>
      <c r="F1825" s="3"/>
      <c r="G1825" s="3"/>
      <c r="H1825" s="3"/>
      <c r="I1825" s="3"/>
      <c r="J1825" s="3"/>
      <c r="K1825" s="3"/>
      <c r="L1825" s="3"/>
      <c r="M1825" s="3"/>
    </row>
    <row r="1826" spans="2:13">
      <c r="B1826" s="3"/>
      <c r="C1826" s="3"/>
      <c r="D1826" s="3"/>
      <c r="E1826" s="3"/>
      <c r="F1826" s="3"/>
      <c r="G1826" s="3"/>
      <c r="H1826" s="3"/>
      <c r="I1826" s="3"/>
      <c r="J1826" s="3"/>
      <c r="K1826" s="3"/>
      <c r="L1826" s="3"/>
      <c r="M1826" s="3"/>
    </row>
    <row r="1827" spans="2:13">
      <c r="B1827" s="3"/>
      <c r="C1827" s="3"/>
      <c r="D1827" s="3"/>
      <c r="E1827" s="3"/>
      <c r="F1827" s="3"/>
      <c r="G1827" s="3"/>
      <c r="H1827" s="3"/>
      <c r="I1827" s="3"/>
      <c r="J1827" s="3"/>
      <c r="K1827" s="3"/>
      <c r="L1827" s="3"/>
      <c r="M1827" s="3"/>
    </row>
    <row r="1828" spans="2:13">
      <c r="B1828" s="3"/>
      <c r="C1828" s="3"/>
      <c r="D1828" s="3"/>
      <c r="E1828" s="3"/>
      <c r="F1828" s="3"/>
      <c r="G1828" s="3"/>
      <c r="H1828" s="3"/>
      <c r="I1828" s="3"/>
      <c r="J1828" s="3"/>
      <c r="K1828" s="3"/>
      <c r="L1828" s="3"/>
      <c r="M1828" s="3"/>
    </row>
    <row r="1829" spans="2:13">
      <c r="B1829" s="3"/>
      <c r="C1829" s="3"/>
      <c r="D1829" s="3"/>
      <c r="E1829" s="3"/>
      <c r="F1829" s="3"/>
      <c r="G1829" s="3"/>
      <c r="H1829" s="3"/>
      <c r="I1829" s="3"/>
      <c r="J1829" s="3"/>
      <c r="K1829" s="3"/>
      <c r="L1829" s="3"/>
      <c r="M1829" s="3"/>
    </row>
    <row r="1830" spans="2:13">
      <c r="B1830" s="3"/>
      <c r="C1830" s="3"/>
      <c r="D1830" s="3"/>
      <c r="E1830" s="3"/>
      <c r="F1830" s="3"/>
      <c r="G1830" s="3"/>
      <c r="H1830" s="3"/>
      <c r="I1830" s="3"/>
      <c r="J1830" s="3"/>
      <c r="K1830" s="3"/>
      <c r="L1830" s="3"/>
      <c r="M1830" s="3"/>
    </row>
    <row r="1831" spans="2:13">
      <c r="B1831" s="3"/>
      <c r="C1831" s="3"/>
      <c r="D1831" s="3"/>
      <c r="E1831" s="3"/>
      <c r="F1831" s="3"/>
      <c r="G1831" s="3"/>
      <c r="H1831" s="3"/>
      <c r="I1831" s="3"/>
      <c r="J1831" s="3"/>
      <c r="K1831" s="3"/>
      <c r="L1831" s="3"/>
      <c r="M1831" s="3"/>
    </row>
    <row r="1832" spans="2:13">
      <c r="B1832" s="3"/>
      <c r="C1832" s="3"/>
      <c r="D1832" s="3"/>
      <c r="E1832" s="3"/>
      <c r="F1832" s="3"/>
      <c r="G1832" s="3"/>
      <c r="H1832" s="3"/>
      <c r="I1832" s="3"/>
      <c r="J1832" s="3"/>
      <c r="K1832" s="3"/>
      <c r="L1832" s="3"/>
      <c r="M1832" s="3"/>
    </row>
    <row r="1833" spans="2:13">
      <c r="B1833" s="3"/>
      <c r="C1833" s="3"/>
      <c r="D1833" s="3"/>
      <c r="E1833" s="3"/>
      <c r="F1833" s="3"/>
      <c r="G1833" s="3"/>
      <c r="H1833" s="3"/>
      <c r="I1833" s="3"/>
      <c r="J1833" s="3"/>
      <c r="K1833" s="3"/>
      <c r="L1833" s="3"/>
      <c r="M1833" s="3"/>
    </row>
    <row r="1834" spans="2:13">
      <c r="B1834" s="3"/>
      <c r="C1834" s="3"/>
      <c r="D1834" s="3"/>
      <c r="E1834" s="3"/>
      <c r="F1834" s="3"/>
      <c r="G1834" s="3"/>
      <c r="H1834" s="3"/>
      <c r="I1834" s="3"/>
      <c r="J1834" s="3"/>
      <c r="K1834" s="3"/>
      <c r="L1834" s="3"/>
      <c r="M1834" s="3"/>
    </row>
    <row r="1835" spans="2:13">
      <c r="B1835" s="3"/>
      <c r="C1835" s="3"/>
      <c r="D1835" s="3"/>
      <c r="E1835" s="3"/>
      <c r="F1835" s="3"/>
      <c r="G1835" s="3"/>
      <c r="H1835" s="3"/>
      <c r="I1835" s="3"/>
      <c r="J1835" s="3"/>
      <c r="K1835" s="3"/>
      <c r="L1835" s="3"/>
      <c r="M1835" s="3"/>
    </row>
    <row r="1836" spans="2:13">
      <c r="B1836" s="3"/>
      <c r="C1836" s="3"/>
      <c r="D1836" s="3"/>
      <c r="E1836" s="3"/>
      <c r="F1836" s="3"/>
      <c r="G1836" s="3"/>
      <c r="H1836" s="3"/>
      <c r="I1836" s="3"/>
      <c r="J1836" s="3"/>
      <c r="K1836" s="3"/>
      <c r="L1836" s="3"/>
      <c r="M1836" s="3"/>
    </row>
    <row r="1837" spans="2:13">
      <c r="B1837" s="3"/>
      <c r="C1837" s="3"/>
      <c r="D1837" s="3"/>
      <c r="E1837" s="3"/>
      <c r="F1837" s="3"/>
      <c r="G1837" s="3"/>
      <c r="H1837" s="3"/>
      <c r="I1837" s="3"/>
      <c r="J1837" s="3"/>
      <c r="K1837" s="3"/>
      <c r="L1837" s="3"/>
      <c r="M1837" s="3"/>
    </row>
    <row r="1838" spans="2:13">
      <c r="B1838" s="3"/>
      <c r="C1838" s="3"/>
      <c r="D1838" s="3"/>
      <c r="E1838" s="3"/>
      <c r="F1838" s="3"/>
      <c r="G1838" s="3"/>
      <c r="H1838" s="3"/>
      <c r="I1838" s="3"/>
      <c r="J1838" s="3"/>
      <c r="K1838" s="3"/>
      <c r="L1838" s="3"/>
      <c r="M1838" s="3"/>
    </row>
    <row r="1839" spans="2:13">
      <c r="B1839" s="3"/>
      <c r="C1839" s="3"/>
      <c r="D1839" s="3"/>
      <c r="E1839" s="3"/>
      <c r="F1839" s="3"/>
      <c r="G1839" s="3"/>
      <c r="H1839" s="3"/>
      <c r="I1839" s="3"/>
      <c r="J1839" s="3"/>
      <c r="K1839" s="3"/>
      <c r="L1839" s="3"/>
      <c r="M1839" s="3"/>
    </row>
    <row r="1840" spans="2:13">
      <c r="B1840" s="3"/>
      <c r="C1840" s="3"/>
      <c r="D1840" s="3"/>
      <c r="E1840" s="3"/>
      <c r="F1840" s="3"/>
      <c r="G1840" s="3"/>
      <c r="H1840" s="3"/>
      <c r="I1840" s="3"/>
      <c r="J1840" s="3"/>
      <c r="K1840" s="3"/>
      <c r="L1840" s="3"/>
      <c r="M1840" s="3"/>
    </row>
    <row r="1841" spans="2:13">
      <c r="B1841" s="3"/>
      <c r="C1841" s="3"/>
      <c r="D1841" s="3"/>
      <c r="E1841" s="3"/>
      <c r="F1841" s="3"/>
      <c r="G1841" s="3"/>
      <c r="H1841" s="3"/>
      <c r="I1841" s="3"/>
      <c r="J1841" s="3"/>
      <c r="K1841" s="3"/>
      <c r="L1841" s="3"/>
      <c r="M1841" s="3"/>
    </row>
    <row r="1842" spans="2:13">
      <c r="B1842" s="3"/>
      <c r="C1842" s="3"/>
      <c r="D1842" s="3"/>
      <c r="E1842" s="3"/>
      <c r="F1842" s="3"/>
      <c r="G1842" s="3"/>
      <c r="H1842" s="3"/>
      <c r="I1842" s="3"/>
      <c r="J1842" s="3"/>
      <c r="K1842" s="3"/>
      <c r="L1842" s="3"/>
      <c r="M1842" s="3"/>
    </row>
    <row r="1843" spans="2:13">
      <c r="B1843" s="3"/>
      <c r="C1843" s="3"/>
      <c r="D1843" s="3"/>
      <c r="E1843" s="3"/>
      <c r="F1843" s="3"/>
      <c r="G1843" s="3"/>
      <c r="H1843" s="3"/>
      <c r="I1843" s="3"/>
      <c r="J1843" s="3"/>
      <c r="K1843" s="3"/>
      <c r="L1843" s="3"/>
      <c r="M1843" s="3"/>
    </row>
    <row r="1844" spans="2:13">
      <c r="B1844" s="3"/>
      <c r="C1844" s="3"/>
      <c r="D1844" s="3"/>
      <c r="E1844" s="3"/>
      <c r="F1844" s="3"/>
      <c r="G1844" s="3"/>
      <c r="H1844" s="3"/>
      <c r="I1844" s="3"/>
      <c r="J1844" s="3"/>
      <c r="K1844" s="3"/>
      <c r="L1844" s="3"/>
      <c r="M1844" s="3"/>
    </row>
    <row r="1845" spans="2:13">
      <c r="B1845" s="3"/>
      <c r="C1845" s="3"/>
      <c r="D1845" s="3"/>
      <c r="E1845" s="3"/>
      <c r="F1845" s="3"/>
      <c r="G1845" s="3"/>
      <c r="H1845" s="3"/>
      <c r="I1845" s="3"/>
      <c r="J1845" s="3"/>
      <c r="K1845" s="3"/>
      <c r="L1845" s="3"/>
      <c r="M1845" s="3"/>
    </row>
    <row r="1846" spans="2:13">
      <c r="B1846" s="3"/>
      <c r="C1846" s="3"/>
      <c r="D1846" s="3"/>
      <c r="E1846" s="3"/>
      <c r="F1846" s="3"/>
      <c r="G1846" s="3"/>
      <c r="H1846" s="3"/>
      <c r="I1846" s="3"/>
      <c r="J1846" s="3"/>
      <c r="K1846" s="3"/>
      <c r="L1846" s="3"/>
      <c r="M1846" s="3"/>
    </row>
    <row r="1847" spans="2:13">
      <c r="B1847" s="3"/>
      <c r="C1847" s="3"/>
      <c r="D1847" s="3"/>
      <c r="E1847" s="3"/>
      <c r="F1847" s="3"/>
      <c r="G1847" s="3"/>
      <c r="H1847" s="3"/>
      <c r="I1847" s="3"/>
      <c r="J1847" s="3"/>
      <c r="K1847" s="3"/>
      <c r="L1847" s="3"/>
      <c r="M1847" s="3"/>
    </row>
    <row r="1848" spans="2:13">
      <c r="B1848" s="3"/>
      <c r="C1848" s="3"/>
      <c r="D1848" s="3"/>
      <c r="E1848" s="3"/>
      <c r="F1848" s="3"/>
      <c r="G1848" s="3"/>
      <c r="H1848" s="3"/>
      <c r="I1848" s="3"/>
      <c r="J1848" s="3"/>
      <c r="K1848" s="3"/>
      <c r="L1848" s="3"/>
      <c r="M1848" s="3"/>
    </row>
    <row r="1849" spans="2:13">
      <c r="B1849" s="3"/>
      <c r="C1849" s="3"/>
      <c r="D1849" s="3"/>
      <c r="E1849" s="3"/>
      <c r="F1849" s="3"/>
      <c r="G1849" s="3"/>
      <c r="H1849" s="3"/>
      <c r="I1849" s="3"/>
      <c r="J1849" s="3"/>
      <c r="K1849" s="3"/>
      <c r="L1849" s="3"/>
      <c r="M1849" s="3"/>
    </row>
    <row r="1850" spans="2:13">
      <c r="B1850" s="3"/>
      <c r="C1850" s="3"/>
      <c r="D1850" s="3"/>
      <c r="E1850" s="3"/>
      <c r="F1850" s="3"/>
      <c r="G1850" s="3"/>
      <c r="H1850" s="3"/>
      <c r="I1850" s="3"/>
      <c r="J1850" s="3"/>
      <c r="K1850" s="3"/>
      <c r="L1850" s="3"/>
      <c r="M1850" s="3"/>
    </row>
    <row r="1851" spans="2:13">
      <c r="B1851" s="3"/>
      <c r="C1851" s="3"/>
      <c r="D1851" s="3"/>
      <c r="E1851" s="3"/>
      <c r="F1851" s="3"/>
      <c r="G1851" s="3"/>
      <c r="H1851" s="3"/>
      <c r="I1851" s="3"/>
      <c r="J1851" s="3"/>
      <c r="K1851" s="3"/>
      <c r="L1851" s="3"/>
      <c r="M1851" s="3"/>
    </row>
    <row r="1852" spans="2:13">
      <c r="B1852" s="3"/>
      <c r="C1852" s="3"/>
      <c r="D1852" s="3"/>
      <c r="E1852" s="3"/>
      <c r="F1852" s="3"/>
      <c r="G1852" s="3"/>
      <c r="H1852" s="3"/>
      <c r="I1852" s="3"/>
      <c r="J1852" s="3"/>
      <c r="K1852" s="3"/>
      <c r="L1852" s="3"/>
      <c r="M1852" s="3"/>
    </row>
    <row r="1853" spans="2:13">
      <c r="B1853" s="3"/>
      <c r="C1853" s="3"/>
      <c r="D1853" s="3"/>
      <c r="E1853" s="3"/>
      <c r="F1853" s="3"/>
      <c r="G1853" s="3"/>
      <c r="H1853" s="3"/>
      <c r="I1853" s="3"/>
      <c r="J1853" s="3"/>
      <c r="K1853" s="3"/>
      <c r="L1853" s="3"/>
      <c r="M1853" s="3"/>
    </row>
    <row r="1854" spans="2:13">
      <c r="B1854" s="3"/>
      <c r="C1854" s="3"/>
      <c r="D1854" s="3"/>
      <c r="E1854" s="3"/>
      <c r="F1854" s="3"/>
      <c r="G1854" s="3"/>
      <c r="H1854" s="3"/>
      <c r="I1854" s="3"/>
      <c r="J1854" s="3"/>
      <c r="K1854" s="3"/>
      <c r="L1854" s="3"/>
      <c r="M1854" s="3"/>
    </row>
    <row r="1855" spans="2:13">
      <c r="B1855" s="3"/>
      <c r="C1855" s="3"/>
      <c r="D1855" s="3"/>
      <c r="E1855" s="3"/>
      <c r="F1855" s="3"/>
      <c r="G1855" s="3"/>
      <c r="H1855" s="3"/>
      <c r="I1855" s="3"/>
      <c r="J1855" s="3"/>
      <c r="K1855" s="3"/>
      <c r="L1855" s="3"/>
      <c r="M1855" s="3"/>
    </row>
    <row r="1856" spans="2:13">
      <c r="B1856" s="3"/>
      <c r="C1856" s="3"/>
      <c r="D1856" s="3"/>
      <c r="E1856" s="3"/>
      <c r="F1856" s="3"/>
      <c r="G1856" s="3"/>
      <c r="H1856" s="3"/>
      <c r="I1856" s="3"/>
      <c r="J1856" s="3"/>
      <c r="K1856" s="3"/>
      <c r="L1856" s="3"/>
      <c r="M1856" s="3"/>
    </row>
    <row r="1857" spans="2:13">
      <c r="B1857" s="3"/>
      <c r="C1857" s="3"/>
      <c r="D1857" s="3"/>
      <c r="E1857" s="3"/>
      <c r="F1857" s="3"/>
      <c r="G1857" s="3"/>
      <c r="H1857" s="3"/>
      <c r="I1857" s="3"/>
      <c r="J1857" s="3"/>
      <c r="K1857" s="3"/>
      <c r="L1857" s="3"/>
      <c r="M1857" s="3"/>
    </row>
    <row r="1858" spans="2:13">
      <c r="B1858" s="3"/>
      <c r="C1858" s="3"/>
      <c r="D1858" s="3"/>
      <c r="E1858" s="3"/>
      <c r="F1858" s="3"/>
      <c r="G1858" s="3"/>
      <c r="H1858" s="3"/>
      <c r="I1858" s="3"/>
      <c r="J1858" s="3"/>
      <c r="K1858" s="3"/>
      <c r="L1858" s="3"/>
      <c r="M1858" s="3"/>
    </row>
    <row r="1859" spans="2:13">
      <c r="B1859" s="3"/>
      <c r="C1859" s="3"/>
      <c r="D1859" s="3"/>
      <c r="E1859" s="3"/>
      <c r="F1859" s="3"/>
      <c r="G1859" s="3"/>
      <c r="H1859" s="3"/>
      <c r="I1859" s="3"/>
      <c r="J1859" s="3"/>
      <c r="K1859" s="3"/>
      <c r="L1859" s="3"/>
      <c r="M1859" s="3"/>
    </row>
    <row r="1860" spans="2:13">
      <c r="B1860" s="3"/>
      <c r="C1860" s="3"/>
      <c r="D1860" s="3"/>
      <c r="E1860" s="3"/>
      <c r="F1860" s="3"/>
      <c r="G1860" s="3"/>
      <c r="H1860" s="3"/>
      <c r="I1860" s="3"/>
      <c r="J1860" s="3"/>
      <c r="K1860" s="3"/>
      <c r="L1860" s="3"/>
      <c r="M1860" s="3"/>
    </row>
    <row r="1861" spans="2:13">
      <c r="B1861" s="3"/>
      <c r="C1861" s="3"/>
      <c r="D1861" s="3"/>
      <c r="E1861" s="3"/>
      <c r="F1861" s="3"/>
      <c r="G1861" s="3"/>
      <c r="H1861" s="3"/>
      <c r="I1861" s="3"/>
      <c r="J1861" s="3"/>
      <c r="K1861" s="3"/>
      <c r="L1861" s="3"/>
      <c r="M1861" s="3"/>
    </row>
    <row r="1862" spans="2:13">
      <c r="B1862" s="3"/>
      <c r="C1862" s="3"/>
      <c r="D1862" s="3"/>
      <c r="E1862" s="3"/>
      <c r="F1862" s="3"/>
      <c r="G1862" s="3"/>
      <c r="H1862" s="3"/>
      <c r="I1862" s="3"/>
      <c r="J1862" s="3"/>
      <c r="K1862" s="3"/>
      <c r="L1862" s="3"/>
      <c r="M1862" s="3"/>
    </row>
    <row r="1863" spans="2:13">
      <c r="B1863" s="3"/>
      <c r="C1863" s="3"/>
      <c r="D1863" s="3"/>
      <c r="E1863" s="3"/>
      <c r="F1863" s="3"/>
      <c r="G1863" s="3"/>
      <c r="H1863" s="3"/>
      <c r="I1863" s="3"/>
      <c r="J1863" s="3"/>
      <c r="K1863" s="3"/>
      <c r="L1863" s="3"/>
      <c r="M1863" s="3"/>
    </row>
    <row r="1864" spans="2:13">
      <c r="B1864" s="3"/>
      <c r="C1864" s="3"/>
      <c r="D1864" s="3"/>
      <c r="E1864" s="3"/>
      <c r="F1864" s="3"/>
      <c r="G1864" s="3"/>
      <c r="H1864" s="3"/>
      <c r="I1864" s="3"/>
      <c r="J1864" s="3"/>
      <c r="K1864" s="3"/>
      <c r="L1864" s="3"/>
      <c r="M1864" s="3"/>
    </row>
    <row r="1865" spans="2:13">
      <c r="B1865" s="3"/>
      <c r="C1865" s="3"/>
      <c r="D1865" s="3"/>
      <c r="E1865" s="3"/>
      <c r="F1865" s="3"/>
      <c r="G1865" s="3"/>
      <c r="H1865" s="3"/>
      <c r="I1865" s="3"/>
      <c r="J1865" s="3"/>
      <c r="K1865" s="3"/>
      <c r="L1865" s="3"/>
      <c r="M1865" s="3"/>
    </row>
    <row r="1866" spans="2:13">
      <c r="B1866" s="3"/>
      <c r="C1866" s="3"/>
      <c r="D1866" s="3"/>
      <c r="E1866" s="3"/>
      <c r="F1866" s="3"/>
      <c r="G1866" s="3"/>
      <c r="H1866" s="3"/>
      <c r="I1866" s="3"/>
      <c r="J1866" s="3"/>
      <c r="K1866" s="3"/>
      <c r="L1866" s="3"/>
      <c r="M1866" s="3"/>
    </row>
    <row r="1867" spans="2:13">
      <c r="B1867" s="3"/>
      <c r="C1867" s="3"/>
      <c r="D1867" s="3"/>
      <c r="E1867" s="3"/>
      <c r="F1867" s="3"/>
      <c r="G1867" s="3"/>
      <c r="H1867" s="3"/>
      <c r="I1867" s="3"/>
      <c r="J1867" s="3"/>
      <c r="K1867" s="3"/>
      <c r="L1867" s="3"/>
      <c r="M1867" s="3"/>
    </row>
    <row r="1868" spans="2:13">
      <c r="B1868" s="3"/>
      <c r="C1868" s="3"/>
      <c r="D1868" s="3"/>
      <c r="E1868" s="3"/>
      <c r="F1868" s="3"/>
      <c r="G1868" s="3"/>
      <c r="H1868" s="3"/>
      <c r="I1868" s="3"/>
      <c r="J1868" s="3"/>
      <c r="K1868" s="3"/>
      <c r="L1868" s="3"/>
      <c r="M1868" s="3"/>
    </row>
    <row r="1869" spans="2:13">
      <c r="B1869" s="3"/>
      <c r="C1869" s="3"/>
      <c r="D1869" s="3"/>
      <c r="E1869" s="3"/>
      <c r="F1869" s="3"/>
      <c r="G1869" s="3"/>
      <c r="H1869" s="3"/>
      <c r="I1869" s="3"/>
      <c r="J1869" s="3"/>
      <c r="K1869" s="3"/>
      <c r="L1869" s="3"/>
      <c r="M1869" s="3"/>
    </row>
    <row r="1870" spans="2:13">
      <c r="B1870" s="3"/>
      <c r="C1870" s="3"/>
      <c r="D1870" s="3"/>
      <c r="E1870" s="3"/>
      <c r="F1870" s="3"/>
      <c r="G1870" s="3"/>
      <c r="H1870" s="3"/>
      <c r="I1870" s="3"/>
      <c r="J1870" s="3"/>
      <c r="K1870" s="3"/>
      <c r="L1870" s="3"/>
      <c r="M1870" s="3"/>
    </row>
    <row r="1871" spans="2:13">
      <c r="B1871" s="3"/>
      <c r="C1871" s="3"/>
      <c r="D1871" s="3"/>
      <c r="E1871" s="3"/>
      <c r="F1871" s="3"/>
      <c r="G1871" s="3"/>
      <c r="H1871" s="3"/>
      <c r="I1871" s="3"/>
      <c r="J1871" s="3"/>
      <c r="K1871" s="3"/>
      <c r="L1871" s="3"/>
      <c r="M1871" s="3"/>
    </row>
    <row r="1872" spans="2:13">
      <c r="B1872" s="3"/>
      <c r="C1872" s="3"/>
      <c r="D1872" s="3"/>
      <c r="E1872" s="3"/>
      <c r="F1872" s="3"/>
      <c r="G1872" s="3"/>
      <c r="H1872" s="3"/>
      <c r="I1872" s="3"/>
      <c r="J1872" s="3"/>
      <c r="K1872" s="3"/>
      <c r="L1872" s="3"/>
      <c r="M1872" s="3"/>
    </row>
    <row r="1873" spans="2:13">
      <c r="B1873" s="3"/>
      <c r="C1873" s="3"/>
      <c r="D1873" s="3"/>
      <c r="E1873" s="3"/>
      <c r="F1873" s="3"/>
      <c r="G1873" s="3"/>
      <c r="H1873" s="3"/>
      <c r="I1873" s="3"/>
      <c r="J1873" s="3"/>
      <c r="K1873" s="3"/>
      <c r="L1873" s="3"/>
      <c r="M1873" s="3"/>
    </row>
    <row r="1874" spans="2:13">
      <c r="B1874" s="3"/>
      <c r="C1874" s="3"/>
      <c r="D1874" s="3"/>
      <c r="E1874" s="3"/>
      <c r="F1874" s="3"/>
      <c r="G1874" s="3"/>
      <c r="H1874" s="3"/>
      <c r="I1874" s="3"/>
      <c r="J1874" s="3"/>
      <c r="K1874" s="3"/>
      <c r="L1874" s="3"/>
      <c r="M1874" s="3"/>
    </row>
    <row r="1875" spans="2:13">
      <c r="B1875" s="3"/>
      <c r="C1875" s="3"/>
      <c r="D1875" s="3"/>
      <c r="E1875" s="3"/>
      <c r="F1875" s="3"/>
      <c r="G1875" s="3"/>
      <c r="H1875" s="3"/>
      <c r="I1875" s="3"/>
      <c r="J1875" s="3"/>
      <c r="K1875" s="3"/>
      <c r="L1875" s="3"/>
      <c r="M1875" s="3"/>
    </row>
    <row r="1876" spans="2:13">
      <c r="B1876" s="3"/>
      <c r="C1876" s="3"/>
      <c r="D1876" s="3"/>
      <c r="E1876" s="3"/>
      <c r="F1876" s="3"/>
      <c r="G1876" s="3"/>
      <c r="H1876" s="3"/>
      <c r="I1876" s="3"/>
      <c r="J1876" s="3"/>
      <c r="K1876" s="3"/>
      <c r="L1876" s="3"/>
      <c r="M1876" s="3"/>
    </row>
    <row r="1877" spans="2:13">
      <c r="B1877" s="3"/>
      <c r="C1877" s="3"/>
      <c r="D1877" s="3"/>
      <c r="E1877" s="3"/>
      <c r="F1877" s="3"/>
      <c r="G1877" s="3"/>
      <c r="H1877" s="3"/>
      <c r="I1877" s="3"/>
      <c r="J1877" s="3"/>
      <c r="K1877" s="3"/>
      <c r="L1877" s="3"/>
      <c r="M1877" s="3"/>
    </row>
    <row r="1878" spans="2:13">
      <c r="B1878" s="3"/>
      <c r="C1878" s="3"/>
      <c r="D1878" s="3"/>
      <c r="E1878" s="3"/>
      <c r="F1878" s="3"/>
      <c r="G1878" s="3"/>
      <c r="H1878" s="3"/>
      <c r="I1878" s="3"/>
      <c r="J1878" s="3"/>
      <c r="K1878" s="3"/>
      <c r="L1878" s="3"/>
      <c r="M1878" s="3"/>
    </row>
    <row r="1879" spans="2:13">
      <c r="B1879" s="3"/>
      <c r="C1879" s="3"/>
      <c r="D1879" s="3"/>
      <c r="E1879" s="3"/>
      <c r="F1879" s="3"/>
      <c r="G1879" s="3"/>
      <c r="H1879" s="3"/>
      <c r="I1879" s="3"/>
      <c r="J1879" s="3"/>
      <c r="K1879" s="3"/>
      <c r="L1879" s="3"/>
      <c r="M1879" s="3"/>
    </row>
    <row r="1880" spans="2:13">
      <c r="B1880" s="3"/>
      <c r="C1880" s="3"/>
      <c r="D1880" s="3"/>
      <c r="E1880" s="3"/>
      <c r="F1880" s="3"/>
      <c r="G1880" s="3"/>
      <c r="H1880" s="3"/>
      <c r="I1880" s="3"/>
      <c r="J1880" s="3"/>
      <c r="K1880" s="3"/>
      <c r="L1880" s="3"/>
      <c r="M1880" s="3"/>
    </row>
    <row r="1881" spans="2:13">
      <c r="B1881" s="3"/>
      <c r="C1881" s="3"/>
      <c r="D1881" s="3"/>
      <c r="E1881" s="3"/>
      <c r="F1881" s="3"/>
      <c r="G1881" s="3"/>
      <c r="H1881" s="3"/>
      <c r="I1881" s="3"/>
      <c r="J1881" s="3"/>
      <c r="K1881" s="3"/>
      <c r="L1881" s="3"/>
      <c r="M1881" s="3"/>
    </row>
    <row r="1882" spans="2:13">
      <c r="B1882" s="3"/>
      <c r="C1882" s="3"/>
      <c r="D1882" s="3"/>
      <c r="E1882" s="3"/>
      <c r="F1882" s="3"/>
      <c r="G1882" s="3"/>
      <c r="H1882" s="3"/>
      <c r="I1882" s="3"/>
      <c r="J1882" s="3"/>
      <c r="K1882" s="3"/>
      <c r="L1882" s="3"/>
      <c r="M1882" s="3"/>
    </row>
    <row r="1883" spans="2:13">
      <c r="B1883" s="3"/>
      <c r="C1883" s="3"/>
      <c r="D1883" s="3"/>
      <c r="E1883" s="3"/>
      <c r="F1883" s="3"/>
      <c r="G1883" s="3"/>
      <c r="H1883" s="3"/>
      <c r="I1883" s="3"/>
      <c r="J1883" s="3"/>
      <c r="K1883" s="3"/>
      <c r="L1883" s="3"/>
      <c r="M1883" s="3"/>
    </row>
    <row r="1884" spans="2:13">
      <c r="B1884" s="3"/>
      <c r="C1884" s="3"/>
      <c r="D1884" s="3"/>
      <c r="E1884" s="3"/>
      <c r="F1884" s="3"/>
      <c r="G1884" s="3"/>
      <c r="H1884" s="3"/>
      <c r="I1884" s="3"/>
      <c r="J1884" s="3"/>
      <c r="K1884" s="3"/>
      <c r="L1884" s="3"/>
      <c r="M1884" s="3"/>
    </row>
    <row r="1885" spans="2:13">
      <c r="B1885" s="3"/>
      <c r="C1885" s="3"/>
      <c r="D1885" s="3"/>
      <c r="E1885" s="3"/>
      <c r="F1885" s="3"/>
      <c r="G1885" s="3"/>
      <c r="H1885" s="3"/>
      <c r="I1885" s="3"/>
      <c r="J1885" s="3"/>
      <c r="K1885" s="3"/>
      <c r="L1885" s="3"/>
      <c r="M1885" s="3"/>
    </row>
    <row r="1886" spans="2:13">
      <c r="B1886" s="3"/>
      <c r="C1886" s="3"/>
      <c r="D1886" s="3"/>
      <c r="E1886" s="3"/>
      <c r="F1886" s="3"/>
      <c r="G1886" s="3"/>
      <c r="H1886" s="3"/>
      <c r="I1886" s="3"/>
      <c r="J1886" s="3"/>
      <c r="K1886" s="3"/>
      <c r="L1886" s="3"/>
      <c r="M1886" s="3"/>
    </row>
    <row r="1887" spans="2:13">
      <c r="B1887" s="3"/>
      <c r="C1887" s="3"/>
      <c r="D1887" s="3"/>
      <c r="E1887" s="3"/>
      <c r="F1887" s="3"/>
      <c r="G1887" s="3"/>
      <c r="H1887" s="3"/>
      <c r="I1887" s="3"/>
      <c r="J1887" s="3"/>
      <c r="K1887" s="3"/>
      <c r="L1887" s="3"/>
      <c r="M1887" s="3"/>
    </row>
    <row r="1888" spans="2:13">
      <c r="B1888" s="3"/>
      <c r="C1888" s="3"/>
      <c r="D1888" s="3"/>
      <c r="E1888" s="3"/>
      <c r="F1888" s="3"/>
      <c r="G1888" s="3"/>
      <c r="H1888" s="3"/>
      <c r="I1888" s="3"/>
      <c r="J1888" s="3"/>
      <c r="K1888" s="3"/>
      <c r="L1888" s="3"/>
      <c r="M1888" s="3"/>
    </row>
    <row r="1889" spans="2:13">
      <c r="B1889" s="3"/>
      <c r="C1889" s="3"/>
      <c r="D1889" s="3"/>
      <c r="E1889" s="3"/>
      <c r="F1889" s="3"/>
      <c r="G1889" s="3"/>
      <c r="H1889" s="3"/>
      <c r="I1889" s="3"/>
      <c r="J1889" s="3"/>
      <c r="K1889" s="3"/>
      <c r="L1889" s="3"/>
      <c r="M1889" s="3"/>
    </row>
    <row r="1890" spans="2:13">
      <c r="B1890" s="3"/>
      <c r="C1890" s="3"/>
      <c r="D1890" s="3"/>
      <c r="E1890" s="3"/>
      <c r="F1890" s="3"/>
      <c r="G1890" s="3"/>
      <c r="H1890" s="3"/>
      <c r="I1890" s="3"/>
      <c r="J1890" s="3"/>
      <c r="K1890" s="3"/>
      <c r="L1890" s="3"/>
      <c r="M1890" s="3"/>
    </row>
    <row r="1891" spans="2:13">
      <c r="B1891" s="3"/>
      <c r="C1891" s="3"/>
      <c r="D1891" s="3"/>
      <c r="E1891" s="3"/>
      <c r="F1891" s="3"/>
      <c r="G1891" s="3"/>
      <c r="H1891" s="3"/>
      <c r="I1891" s="3"/>
      <c r="J1891" s="3"/>
      <c r="K1891" s="3"/>
      <c r="L1891" s="3"/>
      <c r="M1891" s="3"/>
    </row>
    <row r="1892" spans="2:13">
      <c r="B1892" s="3"/>
      <c r="C1892" s="3"/>
      <c r="D1892" s="3"/>
      <c r="E1892" s="3"/>
      <c r="F1892" s="3"/>
      <c r="G1892" s="3"/>
      <c r="H1892" s="3"/>
      <c r="I1892" s="3"/>
      <c r="J1892" s="3"/>
      <c r="K1892" s="3"/>
      <c r="L1892" s="3"/>
      <c r="M1892" s="3"/>
    </row>
    <row r="1893" spans="2:13">
      <c r="B1893" s="3"/>
      <c r="C1893" s="3"/>
      <c r="D1893" s="3"/>
      <c r="E1893" s="3"/>
      <c r="F1893" s="3"/>
      <c r="G1893" s="3"/>
      <c r="H1893" s="3"/>
      <c r="I1893" s="3"/>
      <c r="J1893" s="3"/>
      <c r="K1893" s="3"/>
      <c r="L1893" s="3"/>
      <c r="M1893" s="3"/>
    </row>
    <row r="1894" spans="2:13">
      <c r="B1894" s="3"/>
      <c r="C1894" s="3"/>
      <c r="D1894" s="3"/>
      <c r="E1894" s="3"/>
      <c r="F1894" s="3"/>
      <c r="G1894" s="3"/>
      <c r="H1894" s="3"/>
      <c r="I1894" s="3"/>
      <c r="J1894" s="3"/>
      <c r="K1894" s="3"/>
      <c r="L1894" s="3"/>
      <c r="M1894" s="3"/>
    </row>
    <row r="1895" spans="2:13">
      <c r="B1895" s="3"/>
      <c r="C1895" s="3"/>
      <c r="D1895" s="3"/>
      <c r="E1895" s="3"/>
      <c r="F1895" s="3"/>
      <c r="G1895" s="3"/>
      <c r="H1895" s="3"/>
      <c r="I1895" s="3"/>
      <c r="J1895" s="3"/>
      <c r="K1895" s="3"/>
      <c r="L1895" s="3"/>
      <c r="M1895" s="3"/>
    </row>
    <row r="1896" spans="2:13">
      <c r="B1896" s="3"/>
      <c r="C1896" s="3"/>
      <c r="D1896" s="3"/>
      <c r="E1896" s="3"/>
      <c r="F1896" s="3"/>
      <c r="G1896" s="3"/>
      <c r="H1896" s="3"/>
      <c r="I1896" s="3"/>
      <c r="J1896" s="3"/>
      <c r="K1896" s="3"/>
      <c r="L1896" s="3"/>
      <c r="M1896" s="3"/>
    </row>
    <row r="1897" spans="2:13">
      <c r="B1897" s="3"/>
      <c r="C1897" s="3"/>
      <c r="D1897" s="3"/>
      <c r="E1897" s="3"/>
      <c r="F1897" s="3"/>
      <c r="G1897" s="3"/>
      <c r="H1897" s="3"/>
      <c r="I1897" s="3"/>
      <c r="J1897" s="3"/>
      <c r="K1897" s="3"/>
      <c r="L1897" s="3"/>
      <c r="M1897" s="3"/>
    </row>
    <row r="1898" spans="2:13">
      <c r="B1898" s="3"/>
      <c r="C1898" s="3"/>
      <c r="D1898" s="3"/>
      <c r="E1898" s="3"/>
      <c r="F1898" s="3"/>
      <c r="G1898" s="3"/>
      <c r="H1898" s="3"/>
      <c r="I1898" s="3"/>
      <c r="J1898" s="3"/>
      <c r="K1898" s="3"/>
      <c r="L1898" s="3"/>
      <c r="M1898" s="3"/>
    </row>
    <row r="1899" spans="2:13">
      <c r="B1899" s="3"/>
      <c r="C1899" s="3"/>
      <c r="D1899" s="3"/>
      <c r="E1899" s="3"/>
      <c r="F1899" s="3"/>
      <c r="G1899" s="3"/>
      <c r="H1899" s="3"/>
      <c r="I1899" s="3"/>
      <c r="J1899" s="3"/>
      <c r="K1899" s="3"/>
      <c r="L1899" s="3"/>
      <c r="M1899" s="3"/>
    </row>
    <row r="1900" spans="2:13">
      <c r="B1900" s="3"/>
      <c r="C1900" s="3"/>
      <c r="D1900" s="3"/>
      <c r="E1900" s="3"/>
      <c r="F1900" s="3"/>
      <c r="G1900" s="3"/>
      <c r="H1900" s="3"/>
      <c r="I1900" s="3"/>
      <c r="J1900" s="3"/>
      <c r="K1900" s="3"/>
      <c r="L1900" s="3"/>
      <c r="M1900" s="3"/>
    </row>
    <row r="1901" spans="2:13">
      <c r="B1901" s="3"/>
      <c r="C1901" s="3"/>
      <c r="D1901" s="3"/>
      <c r="E1901" s="3"/>
      <c r="F1901" s="3"/>
      <c r="G1901" s="3"/>
      <c r="H1901" s="3"/>
      <c r="I1901" s="3"/>
      <c r="J1901" s="3"/>
      <c r="K1901" s="3"/>
      <c r="L1901" s="3"/>
      <c r="M1901" s="3"/>
    </row>
    <row r="1902" spans="2:13">
      <c r="B1902" s="3"/>
      <c r="C1902" s="3"/>
      <c r="D1902" s="3"/>
      <c r="E1902" s="3"/>
      <c r="F1902" s="3"/>
      <c r="G1902" s="3"/>
      <c r="H1902" s="3"/>
      <c r="I1902" s="3"/>
      <c r="J1902" s="3"/>
      <c r="K1902" s="3"/>
      <c r="L1902" s="3"/>
      <c r="M1902" s="3"/>
    </row>
    <row r="1903" spans="2:13">
      <c r="B1903" s="3"/>
      <c r="C1903" s="3"/>
      <c r="D1903" s="3"/>
      <c r="E1903" s="3"/>
      <c r="F1903" s="3"/>
      <c r="G1903" s="3"/>
      <c r="H1903" s="3"/>
      <c r="I1903" s="3"/>
      <c r="J1903" s="3"/>
      <c r="K1903" s="3"/>
      <c r="L1903" s="3"/>
      <c r="M1903" s="3"/>
    </row>
    <row r="1904" spans="2:13">
      <c r="B1904" s="3"/>
      <c r="C1904" s="3"/>
      <c r="D1904" s="3"/>
      <c r="E1904" s="3"/>
      <c r="F1904" s="3"/>
      <c r="G1904" s="3"/>
      <c r="H1904" s="3"/>
      <c r="I1904" s="3"/>
      <c r="J1904" s="3"/>
      <c r="K1904" s="3"/>
      <c r="L1904" s="3"/>
      <c r="M1904" s="3"/>
    </row>
    <row r="1905" spans="2:13">
      <c r="B1905" s="3"/>
      <c r="C1905" s="3"/>
      <c r="D1905" s="3"/>
      <c r="E1905" s="3"/>
      <c r="F1905" s="3"/>
      <c r="G1905" s="3"/>
      <c r="H1905" s="3"/>
      <c r="I1905" s="3"/>
      <c r="J1905" s="3"/>
      <c r="K1905" s="3"/>
      <c r="L1905" s="3"/>
      <c r="M1905" s="3"/>
    </row>
    <row r="1906" spans="2:13">
      <c r="B1906" s="3"/>
      <c r="C1906" s="3"/>
      <c r="D1906" s="3"/>
      <c r="E1906" s="3"/>
      <c r="F1906" s="3"/>
      <c r="G1906" s="3"/>
      <c r="H1906" s="3"/>
      <c r="I1906" s="3"/>
      <c r="J1906" s="3"/>
      <c r="K1906" s="3"/>
      <c r="L1906" s="3"/>
      <c r="M1906" s="3"/>
    </row>
    <row r="1907" spans="2:13">
      <c r="B1907" s="3"/>
      <c r="C1907" s="3"/>
      <c r="D1907" s="3"/>
      <c r="E1907" s="3"/>
      <c r="F1907" s="3"/>
      <c r="G1907" s="3"/>
      <c r="H1907" s="3"/>
      <c r="I1907" s="3"/>
      <c r="J1907" s="3"/>
      <c r="K1907" s="3"/>
      <c r="L1907" s="3"/>
      <c r="M1907" s="3"/>
    </row>
    <row r="1908" spans="2:13">
      <c r="B1908" s="3"/>
      <c r="C1908" s="3"/>
      <c r="D1908" s="3"/>
      <c r="E1908" s="3"/>
      <c r="F1908" s="3"/>
      <c r="G1908" s="3"/>
      <c r="H1908" s="3"/>
      <c r="I1908" s="3"/>
      <c r="J1908" s="3"/>
      <c r="K1908" s="3"/>
      <c r="L1908" s="3"/>
      <c r="M1908" s="3"/>
    </row>
    <row r="1909" spans="2:13">
      <c r="B1909" s="3"/>
      <c r="C1909" s="3"/>
      <c r="D1909" s="3"/>
      <c r="E1909" s="3"/>
      <c r="F1909" s="3"/>
      <c r="G1909" s="3"/>
      <c r="H1909" s="3"/>
      <c r="I1909" s="3"/>
      <c r="J1909" s="3"/>
      <c r="K1909" s="3"/>
      <c r="L1909" s="3"/>
      <c r="M1909" s="3"/>
    </row>
    <row r="1910" spans="2:13">
      <c r="B1910" s="3"/>
      <c r="C1910" s="3"/>
      <c r="D1910" s="3"/>
      <c r="E1910" s="3"/>
      <c r="F1910" s="3"/>
      <c r="G1910" s="3"/>
      <c r="H1910" s="3"/>
      <c r="I1910" s="3"/>
      <c r="J1910" s="3"/>
      <c r="K1910" s="3"/>
      <c r="L1910" s="3"/>
      <c r="M1910" s="3"/>
    </row>
    <row r="1911" spans="2:13">
      <c r="B1911" s="3"/>
      <c r="C1911" s="3"/>
      <c r="D1911" s="3"/>
      <c r="E1911" s="3"/>
      <c r="F1911" s="3"/>
      <c r="G1911" s="3"/>
      <c r="H1911" s="3"/>
      <c r="I1911" s="3"/>
      <c r="J1911" s="3"/>
      <c r="K1911" s="3"/>
      <c r="L1911" s="3"/>
      <c r="M1911" s="3"/>
    </row>
    <row r="1912" spans="2:13">
      <c r="B1912" s="3"/>
      <c r="C1912" s="3"/>
      <c r="D1912" s="3"/>
      <c r="E1912" s="3"/>
      <c r="F1912" s="3"/>
      <c r="G1912" s="3"/>
      <c r="H1912" s="3"/>
      <c r="I1912" s="3"/>
      <c r="J1912" s="3"/>
      <c r="K1912" s="3"/>
      <c r="L1912" s="3"/>
      <c r="M1912" s="3"/>
    </row>
    <row r="1913" spans="2:13">
      <c r="B1913" s="3"/>
      <c r="C1913" s="3"/>
      <c r="D1913" s="3"/>
      <c r="E1913" s="3"/>
      <c r="F1913" s="3"/>
      <c r="G1913" s="3"/>
      <c r="H1913" s="3"/>
      <c r="I1913" s="3"/>
      <c r="J1913" s="3"/>
      <c r="K1913" s="3"/>
      <c r="L1913" s="3"/>
      <c r="M1913" s="3"/>
    </row>
    <row r="1914" spans="2:13">
      <c r="B1914" s="3"/>
      <c r="C1914" s="3"/>
      <c r="D1914" s="3"/>
      <c r="E1914" s="3"/>
      <c r="F1914" s="3"/>
      <c r="G1914" s="3"/>
      <c r="H1914" s="3"/>
      <c r="I1914" s="3"/>
      <c r="J1914" s="3"/>
      <c r="K1914" s="3"/>
      <c r="L1914" s="3"/>
      <c r="M1914" s="3"/>
    </row>
    <row r="1915" spans="2:13">
      <c r="B1915" s="3"/>
      <c r="C1915" s="3"/>
      <c r="D1915" s="3"/>
      <c r="E1915" s="3"/>
      <c r="F1915" s="3"/>
      <c r="G1915" s="3"/>
      <c r="H1915" s="3"/>
      <c r="I1915" s="3"/>
      <c r="J1915" s="3"/>
      <c r="K1915" s="3"/>
      <c r="L1915" s="3"/>
      <c r="M1915" s="3"/>
    </row>
    <row r="1916" spans="2:13">
      <c r="B1916" s="3"/>
      <c r="C1916" s="3"/>
      <c r="D1916" s="3"/>
      <c r="E1916" s="3"/>
      <c r="F1916" s="3"/>
      <c r="G1916" s="3"/>
      <c r="H1916" s="3"/>
      <c r="I1916" s="3"/>
      <c r="J1916" s="3"/>
      <c r="K1916" s="3"/>
      <c r="L1916" s="3"/>
      <c r="M1916" s="3"/>
    </row>
    <row r="1917" spans="2:13">
      <c r="B1917" s="3"/>
      <c r="C1917" s="3"/>
      <c r="D1917" s="3"/>
      <c r="E1917" s="3"/>
      <c r="F1917" s="3"/>
      <c r="G1917" s="3"/>
      <c r="H1917" s="3"/>
      <c r="I1917" s="3"/>
      <c r="J1917" s="3"/>
      <c r="K1917" s="3"/>
      <c r="L1917" s="3"/>
      <c r="M1917" s="3"/>
    </row>
    <row r="1918" spans="2:13">
      <c r="B1918" s="3"/>
      <c r="C1918" s="3"/>
      <c r="D1918" s="3"/>
      <c r="E1918" s="3"/>
      <c r="F1918" s="3"/>
      <c r="G1918" s="3"/>
      <c r="H1918" s="3"/>
      <c r="I1918" s="3"/>
      <c r="J1918" s="3"/>
      <c r="K1918" s="3"/>
      <c r="L1918" s="3"/>
      <c r="M1918" s="3"/>
    </row>
    <row r="1919" spans="2:13">
      <c r="B1919" s="3"/>
      <c r="C1919" s="3"/>
      <c r="D1919" s="3"/>
      <c r="E1919" s="3"/>
      <c r="F1919" s="3"/>
      <c r="G1919" s="3"/>
      <c r="H1919" s="3"/>
      <c r="I1919" s="3"/>
      <c r="J1919" s="3"/>
      <c r="K1919" s="3"/>
      <c r="L1919" s="3"/>
      <c r="M1919" s="3"/>
    </row>
    <row r="1920" spans="2:13">
      <c r="B1920" s="3"/>
      <c r="C1920" s="3"/>
      <c r="D1920" s="3"/>
      <c r="E1920" s="3"/>
      <c r="F1920" s="3"/>
      <c r="G1920" s="3"/>
      <c r="H1920" s="3"/>
      <c r="I1920" s="3"/>
      <c r="J1920" s="3"/>
      <c r="K1920" s="3"/>
      <c r="L1920" s="3"/>
      <c r="M1920" s="3"/>
    </row>
    <row r="1921" spans="2:13">
      <c r="B1921" s="3"/>
      <c r="C1921" s="3"/>
      <c r="D1921" s="3"/>
      <c r="E1921" s="3"/>
      <c r="F1921" s="3"/>
      <c r="G1921" s="3"/>
      <c r="H1921" s="3"/>
      <c r="I1921" s="3"/>
      <c r="J1921" s="3"/>
      <c r="K1921" s="3"/>
      <c r="L1921" s="3"/>
      <c r="M1921" s="3"/>
    </row>
    <row r="1922" spans="2:13">
      <c r="B1922" s="3"/>
      <c r="C1922" s="3"/>
      <c r="D1922" s="3"/>
      <c r="E1922" s="3"/>
      <c r="F1922" s="3"/>
      <c r="G1922" s="3"/>
      <c r="H1922" s="3"/>
      <c r="I1922" s="3"/>
      <c r="J1922" s="3"/>
      <c r="K1922" s="3"/>
      <c r="L1922" s="3"/>
      <c r="M1922" s="3"/>
    </row>
    <row r="1923" spans="2:13">
      <c r="B1923" s="3"/>
      <c r="C1923" s="3"/>
      <c r="D1923" s="3"/>
      <c r="E1923" s="3"/>
      <c r="F1923" s="3"/>
      <c r="G1923" s="3"/>
      <c r="H1923" s="3"/>
      <c r="I1923" s="3"/>
      <c r="J1923" s="3"/>
      <c r="K1923" s="3"/>
      <c r="L1923" s="3"/>
      <c r="M1923" s="3"/>
    </row>
    <row r="1924" spans="2:13">
      <c r="B1924" s="3"/>
      <c r="C1924" s="3"/>
      <c r="D1924" s="3"/>
      <c r="E1924" s="3"/>
      <c r="F1924" s="3"/>
      <c r="G1924" s="3"/>
      <c r="H1924" s="3"/>
      <c r="I1924" s="3"/>
      <c r="J1924" s="3"/>
      <c r="K1924" s="3"/>
      <c r="L1924" s="3"/>
      <c r="M1924" s="3"/>
    </row>
    <row r="1925" spans="2:13">
      <c r="B1925" s="3"/>
      <c r="C1925" s="3"/>
      <c r="D1925" s="3"/>
      <c r="E1925" s="3"/>
      <c r="F1925" s="3"/>
      <c r="G1925" s="3"/>
      <c r="H1925" s="3"/>
      <c r="I1925" s="3"/>
      <c r="J1925" s="3"/>
      <c r="K1925" s="3"/>
      <c r="L1925" s="3"/>
      <c r="M1925" s="3"/>
    </row>
    <row r="1926" spans="2:13">
      <c r="B1926" s="3"/>
      <c r="C1926" s="3"/>
      <c r="D1926" s="3"/>
      <c r="E1926" s="3"/>
      <c r="F1926" s="3"/>
      <c r="G1926" s="3"/>
      <c r="H1926" s="3"/>
      <c r="I1926" s="3"/>
      <c r="J1926" s="3"/>
      <c r="K1926" s="3"/>
      <c r="L1926" s="3"/>
      <c r="M1926" s="3"/>
    </row>
    <row r="1927" spans="2:13">
      <c r="B1927" s="3"/>
      <c r="C1927" s="3"/>
      <c r="D1927" s="3"/>
      <c r="E1927" s="3"/>
      <c r="F1927" s="3"/>
      <c r="G1927" s="3"/>
      <c r="H1927" s="3"/>
      <c r="I1927" s="3"/>
      <c r="J1927" s="3"/>
      <c r="K1927" s="3"/>
      <c r="L1927" s="3"/>
      <c r="M1927" s="3"/>
    </row>
    <row r="1928" spans="2:13">
      <c r="B1928" s="3"/>
      <c r="C1928" s="3"/>
      <c r="D1928" s="3"/>
      <c r="E1928" s="3"/>
      <c r="F1928" s="3"/>
      <c r="G1928" s="3"/>
      <c r="H1928" s="3"/>
      <c r="I1928" s="3"/>
      <c r="J1928" s="3"/>
      <c r="K1928" s="3"/>
      <c r="L1928" s="3"/>
      <c r="M1928" s="3"/>
    </row>
    <row r="1929" spans="2:13">
      <c r="B1929" s="3"/>
      <c r="C1929" s="3"/>
      <c r="D1929" s="3"/>
      <c r="E1929" s="3"/>
      <c r="F1929" s="3"/>
      <c r="G1929" s="3"/>
      <c r="H1929" s="3"/>
      <c r="I1929" s="3"/>
      <c r="J1929" s="3"/>
      <c r="K1929" s="3"/>
      <c r="L1929" s="3"/>
      <c r="M1929" s="3"/>
    </row>
    <row r="1930" spans="2:13">
      <c r="B1930" s="3"/>
      <c r="C1930" s="3"/>
      <c r="D1930" s="3"/>
      <c r="E1930" s="3"/>
      <c r="F1930" s="3"/>
      <c r="G1930" s="3"/>
      <c r="H1930" s="3"/>
      <c r="I1930" s="3"/>
      <c r="J1930" s="3"/>
      <c r="K1930" s="3"/>
      <c r="L1930" s="3"/>
      <c r="M1930" s="3"/>
    </row>
    <row r="1931" spans="2:13">
      <c r="B1931" s="3"/>
      <c r="C1931" s="3"/>
      <c r="D1931" s="3"/>
      <c r="E1931" s="3"/>
      <c r="F1931" s="3"/>
      <c r="G1931" s="3"/>
      <c r="H1931" s="3"/>
      <c r="I1931" s="3"/>
      <c r="J1931" s="3"/>
      <c r="K1931" s="3"/>
      <c r="L1931" s="3"/>
      <c r="M1931" s="3"/>
    </row>
    <row r="1932" spans="2:13">
      <c r="B1932" s="3"/>
      <c r="C1932" s="3"/>
      <c r="D1932" s="3"/>
      <c r="E1932" s="3"/>
      <c r="F1932" s="3"/>
      <c r="G1932" s="3"/>
      <c r="H1932" s="3"/>
      <c r="I1932" s="3"/>
      <c r="J1932" s="3"/>
      <c r="K1932" s="3"/>
      <c r="L1932" s="3"/>
      <c r="M1932" s="3"/>
    </row>
    <row r="1933" spans="2:13">
      <c r="B1933" s="3"/>
      <c r="C1933" s="3"/>
      <c r="D1933" s="3"/>
      <c r="E1933" s="3"/>
      <c r="F1933" s="3"/>
      <c r="G1933" s="3"/>
      <c r="H1933" s="3"/>
      <c r="I1933" s="3"/>
      <c r="J1933" s="3"/>
      <c r="K1933" s="3"/>
      <c r="L1933" s="3"/>
      <c r="M1933" s="3"/>
    </row>
    <row r="1934" spans="2:13">
      <c r="B1934" s="3"/>
      <c r="C1934" s="3"/>
      <c r="D1934" s="3"/>
      <c r="E1934" s="3"/>
      <c r="F1934" s="3"/>
      <c r="G1934" s="3"/>
      <c r="H1934" s="3"/>
      <c r="I1934" s="3"/>
      <c r="J1934" s="3"/>
      <c r="K1934" s="3"/>
      <c r="L1934" s="3"/>
      <c r="M1934" s="3"/>
    </row>
    <row r="1935" spans="2:13">
      <c r="B1935" s="3"/>
      <c r="C1935" s="3"/>
      <c r="D1935" s="3"/>
      <c r="E1935" s="3"/>
      <c r="F1935" s="3"/>
      <c r="G1935" s="3"/>
      <c r="H1935" s="3"/>
      <c r="I1935" s="3"/>
      <c r="J1935" s="3"/>
      <c r="K1935" s="3"/>
      <c r="L1935" s="3"/>
      <c r="M1935" s="3"/>
    </row>
    <row r="1936" spans="2:13">
      <c r="B1936" s="3"/>
      <c r="C1936" s="3"/>
      <c r="D1936" s="3"/>
      <c r="E1936" s="3"/>
      <c r="F1936" s="3"/>
      <c r="G1936" s="3"/>
      <c r="H1936" s="3"/>
      <c r="I1936" s="3"/>
      <c r="J1936" s="3"/>
      <c r="K1936" s="3"/>
      <c r="L1936" s="3"/>
      <c r="M1936" s="3"/>
    </row>
    <row r="1937" spans="2:13">
      <c r="B1937" s="3"/>
      <c r="C1937" s="3"/>
      <c r="D1937" s="3"/>
      <c r="E1937" s="3"/>
      <c r="F1937" s="3"/>
      <c r="G1937" s="3"/>
      <c r="H1937" s="3"/>
      <c r="I1937" s="3"/>
      <c r="J1937" s="3"/>
      <c r="K1937" s="3"/>
      <c r="L1937" s="3"/>
      <c r="M1937" s="3"/>
    </row>
    <row r="1938" spans="2:13">
      <c r="B1938" s="3"/>
      <c r="C1938" s="3"/>
      <c r="D1938" s="3"/>
      <c r="E1938" s="3"/>
      <c r="F1938" s="3"/>
      <c r="G1938" s="3"/>
      <c r="H1938" s="3"/>
      <c r="I1938" s="3"/>
      <c r="J1938" s="3"/>
      <c r="K1938" s="3"/>
      <c r="L1938" s="3"/>
      <c r="M1938" s="3"/>
    </row>
    <row r="1939" spans="2:13">
      <c r="B1939" s="3"/>
      <c r="C1939" s="3"/>
      <c r="D1939" s="3"/>
      <c r="E1939" s="3"/>
      <c r="F1939" s="3"/>
      <c r="G1939" s="3"/>
      <c r="H1939" s="3"/>
      <c r="I1939" s="3"/>
      <c r="J1939" s="3"/>
      <c r="K1939" s="3"/>
      <c r="L1939" s="3"/>
      <c r="M1939" s="3"/>
    </row>
    <row r="1940" spans="2:13">
      <c r="B1940" s="3"/>
      <c r="C1940" s="3"/>
      <c r="D1940" s="3"/>
      <c r="E1940" s="3"/>
      <c r="F1940" s="3"/>
      <c r="G1940" s="3"/>
      <c r="H1940" s="3"/>
      <c r="I1940" s="3"/>
      <c r="J1940" s="3"/>
      <c r="K1940" s="3"/>
      <c r="L1940" s="3"/>
      <c r="M1940" s="3"/>
    </row>
    <row r="1941" spans="2:13">
      <c r="B1941" s="3"/>
      <c r="C1941" s="3"/>
      <c r="D1941" s="3"/>
      <c r="E1941" s="3"/>
      <c r="F1941" s="3"/>
      <c r="G1941" s="3"/>
      <c r="H1941" s="3"/>
      <c r="I1941" s="3"/>
      <c r="J1941" s="3"/>
      <c r="K1941" s="3"/>
      <c r="L1941" s="3"/>
      <c r="M1941" s="3"/>
    </row>
    <row r="1942" spans="2:13">
      <c r="B1942" s="3"/>
      <c r="C1942" s="3"/>
      <c r="D1942" s="3"/>
      <c r="E1942" s="3"/>
      <c r="F1942" s="3"/>
      <c r="G1942" s="3"/>
      <c r="H1942" s="3"/>
      <c r="I1942" s="3"/>
      <c r="J1942" s="3"/>
      <c r="K1942" s="3"/>
      <c r="L1942" s="3"/>
      <c r="M1942" s="3"/>
    </row>
    <row r="1943" spans="2:13">
      <c r="B1943" s="3"/>
      <c r="C1943" s="3"/>
      <c r="D1943" s="3"/>
      <c r="E1943" s="3"/>
      <c r="F1943" s="3"/>
      <c r="G1943" s="3"/>
      <c r="H1943" s="3"/>
      <c r="I1943" s="3"/>
      <c r="J1943" s="3"/>
      <c r="K1943" s="3"/>
      <c r="L1943" s="3"/>
      <c r="M1943" s="3"/>
    </row>
    <row r="1944" spans="2:13">
      <c r="B1944" s="3"/>
      <c r="C1944" s="3"/>
      <c r="D1944" s="3"/>
      <c r="E1944" s="3"/>
      <c r="F1944" s="3"/>
      <c r="G1944" s="3"/>
      <c r="H1944" s="3"/>
      <c r="I1944" s="3"/>
      <c r="J1944" s="3"/>
      <c r="K1944" s="3"/>
      <c r="L1944" s="3"/>
      <c r="M1944" s="3"/>
    </row>
    <row r="1945" spans="2:13">
      <c r="B1945" s="3"/>
      <c r="C1945" s="3"/>
      <c r="D1945" s="3"/>
      <c r="E1945" s="3"/>
      <c r="F1945" s="3"/>
      <c r="G1945" s="3"/>
      <c r="H1945" s="3"/>
      <c r="I1945" s="3"/>
      <c r="J1945" s="3"/>
      <c r="K1945" s="3"/>
      <c r="L1945" s="3"/>
      <c r="M1945" s="3"/>
    </row>
    <row r="1946" spans="2:13">
      <c r="B1946" s="3"/>
      <c r="C1946" s="3"/>
      <c r="D1946" s="3"/>
      <c r="E1946" s="3"/>
      <c r="F1946" s="3"/>
      <c r="G1946" s="3"/>
      <c r="H1946" s="3"/>
      <c r="I1946" s="3"/>
      <c r="J1946" s="3"/>
      <c r="K1946" s="3"/>
      <c r="L1946" s="3"/>
      <c r="M1946" s="3"/>
    </row>
    <row r="1947" spans="2:13">
      <c r="B1947" s="3"/>
      <c r="C1947" s="3"/>
      <c r="D1947" s="3"/>
      <c r="E1947" s="3"/>
      <c r="F1947" s="3"/>
      <c r="G1947" s="3"/>
      <c r="H1947" s="3"/>
      <c r="I1947" s="3"/>
      <c r="J1947" s="3"/>
      <c r="K1947" s="3"/>
      <c r="L1947" s="3"/>
      <c r="M1947" s="3"/>
    </row>
    <row r="1948" spans="2:13">
      <c r="B1948" s="3"/>
      <c r="C1948" s="3"/>
      <c r="D1948" s="3"/>
      <c r="E1948" s="3"/>
      <c r="F1948" s="3"/>
      <c r="G1948" s="3"/>
      <c r="H1948" s="3"/>
      <c r="I1948" s="3"/>
      <c r="J1948" s="3"/>
      <c r="K1948" s="3"/>
      <c r="L1948" s="3"/>
      <c r="M1948" s="3"/>
    </row>
    <row r="1949" spans="2:13">
      <c r="B1949" s="3"/>
      <c r="C1949" s="3"/>
      <c r="D1949" s="3"/>
      <c r="E1949" s="3"/>
      <c r="F1949" s="3"/>
      <c r="G1949" s="3"/>
      <c r="H1949" s="3"/>
      <c r="I1949" s="3"/>
      <c r="J1949" s="3"/>
      <c r="K1949" s="3"/>
      <c r="L1949" s="3"/>
      <c r="M1949" s="3"/>
    </row>
    <row r="1950" spans="2:13">
      <c r="B1950" s="3"/>
      <c r="C1950" s="3"/>
      <c r="D1950" s="3"/>
      <c r="E1950" s="3"/>
      <c r="F1950" s="3"/>
      <c r="G1950" s="3"/>
      <c r="H1950" s="3"/>
      <c r="I1950" s="3"/>
      <c r="J1950" s="3"/>
      <c r="K1950" s="3"/>
      <c r="L1950" s="3"/>
      <c r="M1950" s="3"/>
    </row>
    <row r="1951" spans="2:13">
      <c r="B1951" s="3"/>
      <c r="C1951" s="3"/>
      <c r="D1951" s="3"/>
      <c r="E1951" s="3"/>
      <c r="F1951" s="3"/>
      <c r="G1951" s="3"/>
      <c r="H1951" s="3"/>
      <c r="I1951" s="3"/>
      <c r="J1951" s="3"/>
      <c r="K1951" s="3"/>
      <c r="L1951" s="3"/>
      <c r="M1951" s="3"/>
    </row>
    <row r="1952" spans="2:13">
      <c r="B1952" s="3"/>
      <c r="C1952" s="3"/>
      <c r="D1952" s="3"/>
      <c r="E1952" s="3"/>
      <c r="F1952" s="3"/>
      <c r="G1952" s="3"/>
      <c r="H1952" s="3"/>
      <c r="I1952" s="3"/>
      <c r="J1952" s="3"/>
      <c r="K1952" s="3"/>
      <c r="L1952" s="3"/>
      <c r="M1952" s="3"/>
    </row>
    <row r="1953" spans="2:13">
      <c r="B1953" s="3"/>
      <c r="C1953" s="3"/>
      <c r="D1953" s="3"/>
      <c r="E1953" s="3"/>
      <c r="F1953" s="3"/>
      <c r="G1953" s="3"/>
      <c r="H1953" s="3"/>
      <c r="I1953" s="3"/>
      <c r="J1953" s="3"/>
      <c r="K1953" s="3"/>
      <c r="L1953" s="3"/>
      <c r="M1953" s="3"/>
    </row>
    <row r="1954" spans="2:13">
      <c r="B1954" s="3"/>
      <c r="C1954" s="3"/>
      <c r="D1954" s="3"/>
      <c r="E1954" s="3"/>
      <c r="F1954" s="3"/>
      <c r="G1954" s="3"/>
      <c r="H1954" s="3"/>
      <c r="I1954" s="3"/>
      <c r="J1954" s="3"/>
      <c r="K1954" s="3"/>
      <c r="L1954" s="3"/>
      <c r="M1954" s="3"/>
    </row>
    <row r="1955" spans="2:13">
      <c r="B1955" s="3"/>
      <c r="C1955" s="3"/>
      <c r="D1955" s="3"/>
      <c r="E1955" s="3"/>
      <c r="F1955" s="3"/>
      <c r="G1955" s="3"/>
      <c r="H1955" s="3"/>
      <c r="I1955" s="3"/>
      <c r="J1955" s="3"/>
      <c r="K1955" s="3"/>
      <c r="L1955" s="3"/>
      <c r="M1955" s="3"/>
    </row>
    <row r="1956" spans="2:13">
      <c r="B1956" s="3"/>
      <c r="C1956" s="3"/>
      <c r="D1956" s="3"/>
      <c r="E1956" s="3"/>
      <c r="F1956" s="3"/>
      <c r="G1956" s="3"/>
      <c r="H1956" s="3"/>
      <c r="I1956" s="3"/>
      <c r="J1956" s="3"/>
      <c r="K1956" s="3"/>
      <c r="L1956" s="3"/>
      <c r="M1956" s="3"/>
    </row>
    <row r="1957" spans="2:13">
      <c r="B1957" s="3"/>
      <c r="C1957" s="3"/>
      <c r="D1957" s="3"/>
      <c r="E1957" s="3"/>
      <c r="F1957" s="3"/>
      <c r="G1957" s="3"/>
      <c r="H1957" s="3"/>
      <c r="I1957" s="3"/>
      <c r="J1957" s="3"/>
      <c r="K1957" s="3"/>
      <c r="L1957" s="3"/>
      <c r="M1957" s="3"/>
    </row>
    <row r="1958" spans="2:13">
      <c r="B1958" s="3"/>
      <c r="C1958" s="3"/>
      <c r="D1958" s="3"/>
      <c r="E1958" s="3"/>
      <c r="F1958" s="3"/>
      <c r="G1958" s="3"/>
      <c r="H1958" s="3"/>
      <c r="I1958" s="3"/>
      <c r="J1958" s="3"/>
      <c r="K1958" s="3"/>
      <c r="L1958" s="3"/>
      <c r="M1958" s="3"/>
    </row>
    <row r="1959" spans="2:13">
      <c r="B1959" s="3"/>
      <c r="C1959" s="3"/>
      <c r="D1959" s="3"/>
      <c r="E1959" s="3"/>
      <c r="F1959" s="3"/>
      <c r="G1959" s="3"/>
      <c r="H1959" s="3"/>
      <c r="I1959" s="3"/>
      <c r="J1959" s="3"/>
      <c r="K1959" s="3"/>
      <c r="L1959" s="3"/>
      <c r="M1959" s="3"/>
    </row>
    <row r="1960" spans="2:13">
      <c r="B1960" s="3"/>
      <c r="C1960" s="3"/>
      <c r="D1960" s="3"/>
      <c r="E1960" s="3"/>
      <c r="F1960" s="3"/>
      <c r="G1960" s="3"/>
      <c r="H1960" s="3"/>
      <c r="I1960" s="3"/>
      <c r="J1960" s="3"/>
      <c r="K1960" s="3"/>
      <c r="L1960" s="3"/>
      <c r="M1960" s="3"/>
    </row>
    <row r="1961" spans="2:13">
      <c r="B1961" s="3"/>
      <c r="C1961" s="3"/>
      <c r="D1961" s="3"/>
      <c r="E1961" s="3"/>
      <c r="F1961" s="3"/>
      <c r="G1961" s="3"/>
      <c r="H1961" s="3"/>
      <c r="I1961" s="3"/>
      <c r="J1961" s="3"/>
      <c r="K1961" s="3"/>
      <c r="L1961" s="3"/>
      <c r="M1961" s="3"/>
    </row>
    <row r="1962" spans="2:13">
      <c r="B1962" s="3"/>
      <c r="C1962" s="3"/>
      <c r="D1962" s="3"/>
      <c r="E1962" s="3"/>
      <c r="F1962" s="3"/>
      <c r="G1962" s="3"/>
      <c r="H1962" s="3"/>
      <c r="I1962" s="3"/>
      <c r="J1962" s="3"/>
      <c r="K1962" s="3"/>
      <c r="L1962" s="3"/>
      <c r="M1962" s="3"/>
    </row>
    <row r="1963" spans="2:13">
      <c r="B1963" s="3"/>
      <c r="C1963" s="3"/>
      <c r="D1963" s="3"/>
      <c r="E1963" s="3"/>
      <c r="F1963" s="3"/>
      <c r="G1963" s="3"/>
      <c r="H1963" s="3"/>
      <c r="I1963" s="3"/>
      <c r="J1963" s="3"/>
      <c r="K1963" s="3"/>
      <c r="L1963" s="3"/>
      <c r="M1963" s="3"/>
    </row>
    <row r="1964" spans="2:13">
      <c r="B1964" s="3"/>
      <c r="C1964" s="3"/>
      <c r="D1964" s="3"/>
      <c r="E1964" s="3"/>
      <c r="F1964" s="3"/>
      <c r="G1964" s="3"/>
      <c r="H1964" s="3"/>
      <c r="I1964" s="3"/>
      <c r="J1964" s="3"/>
      <c r="K1964" s="3"/>
      <c r="L1964" s="3"/>
      <c r="M1964" s="3"/>
    </row>
    <row r="1965" spans="2:13">
      <c r="B1965" s="3"/>
      <c r="C1965" s="3"/>
      <c r="D1965" s="3"/>
      <c r="E1965" s="3"/>
      <c r="F1965" s="3"/>
      <c r="G1965" s="3"/>
      <c r="H1965" s="3"/>
      <c r="I1965" s="3"/>
      <c r="J1965" s="3"/>
      <c r="K1965" s="3"/>
      <c r="L1965" s="3"/>
      <c r="M1965" s="3"/>
    </row>
    <row r="1966" spans="2:13">
      <c r="B1966" s="3"/>
      <c r="C1966" s="3"/>
      <c r="D1966" s="3"/>
      <c r="E1966" s="3"/>
      <c r="F1966" s="3"/>
      <c r="G1966" s="3"/>
      <c r="H1966" s="3"/>
      <c r="I1966" s="3"/>
      <c r="J1966" s="3"/>
      <c r="K1966" s="3"/>
      <c r="L1966" s="3"/>
      <c r="M1966" s="3"/>
    </row>
    <row r="1967" spans="2:13">
      <c r="B1967" s="3"/>
      <c r="C1967" s="3"/>
      <c r="D1967" s="3"/>
      <c r="E1967" s="3"/>
      <c r="F1967" s="3"/>
      <c r="G1967" s="3"/>
      <c r="H1967" s="3"/>
      <c r="I1967" s="3"/>
      <c r="J1967" s="3"/>
      <c r="K1967" s="3"/>
      <c r="L1967" s="3"/>
      <c r="M1967" s="3"/>
    </row>
    <row r="1968" spans="2:13">
      <c r="B1968" s="3"/>
      <c r="C1968" s="3"/>
      <c r="D1968" s="3"/>
      <c r="E1968" s="3"/>
      <c r="F1968" s="3"/>
      <c r="G1968" s="3"/>
      <c r="H1968" s="3"/>
      <c r="I1968" s="3"/>
      <c r="J1968" s="3"/>
      <c r="K1968" s="3"/>
      <c r="L1968" s="3"/>
      <c r="M1968" s="3"/>
    </row>
    <row r="1969" spans="2:13">
      <c r="B1969" s="3"/>
      <c r="C1969" s="3"/>
      <c r="D1969" s="3"/>
      <c r="E1969" s="3"/>
      <c r="F1969" s="3"/>
      <c r="G1969" s="3"/>
      <c r="H1969" s="3"/>
      <c r="I1969" s="3"/>
      <c r="J1969" s="3"/>
      <c r="K1969" s="3"/>
      <c r="L1969" s="3"/>
      <c r="M1969" s="3"/>
    </row>
    <row r="1970" spans="2:13">
      <c r="B1970" s="3"/>
      <c r="C1970" s="3"/>
      <c r="D1970" s="3"/>
      <c r="E1970" s="3"/>
      <c r="F1970" s="3"/>
      <c r="G1970" s="3"/>
      <c r="H1970" s="3"/>
      <c r="I1970" s="3"/>
      <c r="J1970" s="3"/>
      <c r="K1970" s="3"/>
      <c r="L1970" s="3"/>
      <c r="M1970" s="3"/>
    </row>
    <row r="1971" spans="2:13">
      <c r="B1971" s="3"/>
      <c r="C1971" s="3"/>
      <c r="D1971" s="3"/>
      <c r="E1971" s="3"/>
      <c r="F1971" s="3"/>
      <c r="G1971" s="3"/>
      <c r="H1971" s="3"/>
      <c r="I1971" s="3"/>
      <c r="J1971" s="3"/>
      <c r="K1971" s="3"/>
      <c r="L1971" s="3"/>
      <c r="M1971" s="3"/>
    </row>
    <row r="1972" spans="2:13">
      <c r="B1972" s="3"/>
      <c r="C1972" s="3"/>
      <c r="D1972" s="3"/>
      <c r="E1972" s="3"/>
      <c r="F1972" s="3"/>
      <c r="G1972" s="3"/>
      <c r="H1972" s="3"/>
      <c r="I1972" s="3"/>
      <c r="J1972" s="3"/>
      <c r="K1972" s="3"/>
      <c r="L1972" s="3"/>
      <c r="M1972" s="3"/>
    </row>
    <row r="1973" spans="2:13">
      <c r="B1973" s="3"/>
      <c r="C1973" s="3"/>
      <c r="D1973" s="3"/>
      <c r="E1973" s="3"/>
      <c r="F1973" s="3"/>
      <c r="G1973" s="3"/>
      <c r="H1973" s="3"/>
      <c r="I1973" s="3"/>
      <c r="J1973" s="3"/>
      <c r="K1973" s="3"/>
      <c r="L1973" s="3"/>
      <c r="M1973" s="3"/>
    </row>
    <row r="1974" spans="2:13">
      <c r="B1974" s="3"/>
      <c r="C1974" s="3"/>
      <c r="D1974" s="3"/>
      <c r="E1974" s="3"/>
      <c r="F1974" s="3"/>
      <c r="G1974" s="3"/>
      <c r="H1974" s="3"/>
      <c r="I1974" s="3"/>
      <c r="J1974" s="3"/>
      <c r="K1974" s="3"/>
      <c r="L1974" s="3"/>
      <c r="M1974" s="3"/>
    </row>
    <row r="1975" spans="2:13">
      <c r="B1975" s="3"/>
      <c r="C1975" s="3"/>
      <c r="D1975" s="3"/>
      <c r="E1975" s="3"/>
      <c r="F1975" s="3"/>
      <c r="G1975" s="3"/>
      <c r="H1975" s="3"/>
      <c r="I1975" s="3"/>
      <c r="J1975" s="3"/>
      <c r="K1975" s="3"/>
      <c r="L1975" s="3"/>
      <c r="M1975" s="3"/>
    </row>
    <row r="1976" spans="2:13">
      <c r="B1976" s="3"/>
      <c r="C1976" s="3"/>
      <c r="D1976" s="3"/>
      <c r="E1976" s="3"/>
      <c r="F1976" s="3"/>
      <c r="G1976" s="3"/>
      <c r="H1976" s="3"/>
      <c r="I1976" s="3"/>
      <c r="J1976" s="3"/>
      <c r="K1976" s="3"/>
      <c r="L1976" s="3"/>
      <c r="M1976" s="3"/>
    </row>
    <row r="1977" spans="2:13">
      <c r="B1977" s="3"/>
      <c r="C1977" s="3"/>
      <c r="D1977" s="3"/>
      <c r="E1977" s="3"/>
      <c r="F1977" s="3"/>
      <c r="G1977" s="3"/>
      <c r="H1977" s="3"/>
      <c r="I1977" s="3"/>
      <c r="J1977" s="3"/>
      <c r="K1977" s="3"/>
      <c r="L1977" s="3"/>
      <c r="M1977" s="3"/>
    </row>
    <row r="1978" spans="2:13">
      <c r="B1978" s="3"/>
      <c r="C1978" s="3"/>
      <c r="D1978" s="3"/>
      <c r="E1978" s="3"/>
      <c r="F1978" s="3"/>
      <c r="G1978" s="3"/>
      <c r="H1978" s="3"/>
      <c r="I1978" s="3"/>
      <c r="J1978" s="3"/>
      <c r="K1978" s="3"/>
      <c r="L1978" s="3"/>
      <c r="M1978" s="3"/>
    </row>
    <row r="1979" spans="2:13">
      <c r="B1979" s="3"/>
      <c r="C1979" s="3"/>
      <c r="D1979" s="3"/>
      <c r="E1979" s="3"/>
      <c r="F1979" s="3"/>
      <c r="G1979" s="3"/>
      <c r="H1979" s="3"/>
      <c r="I1979" s="3"/>
      <c r="J1979" s="3"/>
      <c r="K1979" s="3"/>
      <c r="L1979" s="3"/>
      <c r="M1979" s="3"/>
    </row>
    <row r="1980" spans="2:13">
      <c r="B1980" s="3"/>
      <c r="C1980" s="3"/>
      <c r="D1980" s="3"/>
      <c r="E1980" s="3"/>
      <c r="F1980" s="3"/>
      <c r="G1980" s="3"/>
      <c r="H1980" s="3"/>
      <c r="I1980" s="3"/>
      <c r="J1980" s="3"/>
      <c r="K1980" s="3"/>
      <c r="L1980" s="3"/>
      <c r="M1980" s="3"/>
    </row>
    <row r="1981" spans="2:13">
      <c r="B1981" s="3"/>
      <c r="C1981" s="3"/>
      <c r="D1981" s="3"/>
      <c r="E1981" s="3"/>
      <c r="F1981" s="3"/>
      <c r="G1981" s="3"/>
      <c r="H1981" s="3"/>
      <c r="I1981" s="3"/>
      <c r="J1981" s="3"/>
      <c r="K1981" s="3"/>
      <c r="L1981" s="3"/>
      <c r="M1981" s="3"/>
    </row>
    <row r="1982" spans="2:13">
      <c r="B1982" s="3"/>
      <c r="C1982" s="3"/>
      <c r="D1982" s="3"/>
      <c r="E1982" s="3"/>
      <c r="F1982" s="3"/>
      <c r="G1982" s="3"/>
      <c r="H1982" s="3"/>
      <c r="I1982" s="3"/>
      <c r="J1982" s="3"/>
      <c r="K1982" s="3"/>
      <c r="L1982" s="3"/>
      <c r="M1982" s="3"/>
    </row>
    <row r="1983" spans="2:13">
      <c r="B1983" s="3"/>
      <c r="C1983" s="3"/>
      <c r="D1983" s="3"/>
      <c r="E1983" s="3"/>
      <c r="F1983" s="3"/>
      <c r="G1983" s="3"/>
      <c r="H1983" s="3"/>
      <c r="I1983" s="3"/>
      <c r="J1983" s="3"/>
      <c r="K1983" s="3"/>
      <c r="L1983" s="3"/>
      <c r="M1983" s="3"/>
    </row>
    <row r="1984" spans="2:13">
      <c r="B1984" s="3"/>
      <c r="C1984" s="3"/>
      <c r="D1984" s="3"/>
      <c r="E1984" s="3"/>
      <c r="F1984" s="3"/>
      <c r="G1984" s="3"/>
      <c r="H1984" s="3"/>
      <c r="I1984" s="3"/>
      <c r="J1984" s="3"/>
      <c r="K1984" s="3"/>
      <c r="L1984" s="3"/>
      <c r="M1984" s="3"/>
    </row>
    <row r="1985" spans="2:13">
      <c r="B1985" s="3"/>
      <c r="C1985" s="3"/>
      <c r="D1985" s="3"/>
      <c r="E1985" s="3"/>
      <c r="F1985" s="3"/>
      <c r="G1985" s="3"/>
      <c r="H1985" s="3"/>
      <c r="I1985" s="3"/>
      <c r="J1985" s="3"/>
      <c r="K1985" s="3"/>
      <c r="L1985" s="3"/>
      <c r="M1985" s="3"/>
    </row>
    <row r="1986" spans="2:13">
      <c r="B1986" s="3"/>
      <c r="C1986" s="3"/>
      <c r="D1986" s="3"/>
      <c r="E1986" s="3"/>
      <c r="F1986" s="3"/>
      <c r="G1986" s="3"/>
      <c r="H1986" s="3"/>
      <c r="I1986" s="3"/>
      <c r="J1986" s="3"/>
      <c r="K1986" s="3"/>
      <c r="L1986" s="3"/>
      <c r="M1986" s="3"/>
    </row>
    <row r="1987" spans="2:13">
      <c r="B1987" s="3"/>
      <c r="C1987" s="3"/>
      <c r="D1987" s="3"/>
      <c r="E1987" s="3"/>
      <c r="F1987" s="3"/>
      <c r="G1987" s="3"/>
      <c r="H1987" s="3"/>
      <c r="I1987" s="3"/>
      <c r="J1987" s="3"/>
      <c r="K1987" s="3"/>
      <c r="L1987" s="3"/>
      <c r="M1987" s="3"/>
    </row>
    <row r="1988" spans="2:13">
      <c r="B1988" s="3"/>
      <c r="C1988" s="3"/>
      <c r="D1988" s="3"/>
      <c r="E1988" s="3"/>
      <c r="F1988" s="3"/>
      <c r="G1988" s="3"/>
      <c r="H1988" s="3"/>
      <c r="I1988" s="3"/>
      <c r="J1988" s="3"/>
      <c r="K1988" s="3"/>
      <c r="L1988" s="3"/>
      <c r="M1988" s="3"/>
    </row>
    <row r="1989" spans="2:13">
      <c r="B1989" s="3"/>
      <c r="C1989" s="3"/>
      <c r="D1989" s="3"/>
      <c r="E1989" s="3"/>
      <c r="F1989" s="3"/>
      <c r="G1989" s="3"/>
      <c r="H1989" s="3"/>
      <c r="I1989" s="3"/>
      <c r="J1989" s="3"/>
      <c r="K1989" s="3"/>
      <c r="L1989" s="3"/>
      <c r="M1989" s="3"/>
    </row>
    <row r="1990" spans="2:13">
      <c r="B1990" s="3"/>
      <c r="C1990" s="3"/>
      <c r="D1990" s="3"/>
      <c r="E1990" s="3"/>
      <c r="F1990" s="3"/>
      <c r="G1990" s="3"/>
      <c r="H1990" s="3"/>
      <c r="I1990" s="3"/>
      <c r="J1990" s="3"/>
      <c r="K1990" s="3"/>
      <c r="L1990" s="3"/>
      <c r="M1990" s="3"/>
    </row>
    <row r="1991" spans="2:13">
      <c r="B1991" s="3"/>
      <c r="C1991" s="3"/>
      <c r="D1991" s="3"/>
      <c r="E1991" s="3"/>
      <c r="F1991" s="3"/>
      <c r="G1991" s="3"/>
      <c r="H1991" s="3"/>
      <c r="I1991" s="3"/>
      <c r="J1991" s="3"/>
      <c r="K1991" s="3"/>
      <c r="L1991" s="3"/>
      <c r="M1991" s="3"/>
    </row>
    <row r="1992" spans="2:13">
      <c r="B1992" s="3"/>
      <c r="C1992" s="3"/>
      <c r="D1992" s="3"/>
      <c r="E1992" s="3"/>
      <c r="F1992" s="3"/>
      <c r="G1992" s="3"/>
      <c r="H1992" s="3"/>
      <c r="I1992" s="3"/>
      <c r="J1992" s="3"/>
      <c r="K1992" s="3"/>
      <c r="L1992" s="3"/>
      <c r="M1992" s="3"/>
    </row>
    <row r="1993" spans="2:13">
      <c r="B1993" s="3"/>
      <c r="C1993" s="3"/>
      <c r="D1993" s="3"/>
      <c r="E1993" s="3"/>
      <c r="F1993" s="3"/>
      <c r="G1993" s="3"/>
      <c r="H1993" s="3"/>
      <c r="I1993" s="3"/>
      <c r="J1993" s="3"/>
      <c r="K1993" s="3"/>
      <c r="L1993" s="3"/>
      <c r="M1993" s="3"/>
    </row>
    <row r="1994" spans="2:13">
      <c r="B1994" s="3"/>
      <c r="C1994" s="3"/>
      <c r="D1994" s="3"/>
      <c r="E1994" s="3"/>
      <c r="F1994" s="3"/>
      <c r="G1994" s="3"/>
      <c r="H1994" s="3"/>
      <c r="I1994" s="3"/>
      <c r="J1994" s="3"/>
      <c r="K1994" s="3"/>
      <c r="L1994" s="3"/>
      <c r="M1994" s="3"/>
    </row>
    <row r="1995" spans="2:13">
      <c r="B1995" s="3"/>
      <c r="C1995" s="3"/>
      <c r="D1995" s="3"/>
      <c r="E1995" s="3"/>
      <c r="F1995" s="3"/>
      <c r="G1995" s="3"/>
      <c r="H1995" s="3"/>
      <c r="I1995" s="3"/>
      <c r="J1995" s="3"/>
      <c r="K1995" s="3"/>
      <c r="L1995" s="3"/>
      <c r="M1995" s="3"/>
    </row>
    <row r="1996" spans="2:13">
      <c r="B1996" s="3"/>
      <c r="C1996" s="3"/>
      <c r="D1996" s="3"/>
      <c r="E1996" s="3"/>
      <c r="F1996" s="3"/>
      <c r="G1996" s="3"/>
      <c r="H1996" s="3"/>
      <c r="I1996" s="3"/>
      <c r="J1996" s="3"/>
      <c r="K1996" s="3"/>
      <c r="L1996" s="3"/>
      <c r="M1996" s="3"/>
    </row>
    <row r="1997" spans="2:13">
      <c r="B1997" s="3"/>
      <c r="C1997" s="3"/>
      <c r="D1997" s="3"/>
      <c r="E1997" s="3"/>
      <c r="F1997" s="3"/>
      <c r="G1997" s="3"/>
      <c r="H1997" s="3"/>
      <c r="I1997" s="3"/>
      <c r="J1997" s="3"/>
      <c r="K1997" s="3"/>
      <c r="L1997" s="3"/>
      <c r="M1997" s="3"/>
    </row>
    <row r="1998" spans="2:13">
      <c r="B1998" s="3"/>
      <c r="C1998" s="3"/>
      <c r="D1998" s="3"/>
      <c r="E1998" s="3"/>
      <c r="F1998" s="3"/>
      <c r="G1998" s="3"/>
      <c r="H1998" s="3"/>
      <c r="I1998" s="3"/>
      <c r="J1998" s="3"/>
      <c r="K1998" s="3"/>
      <c r="L1998" s="3"/>
      <c r="M1998" s="3"/>
    </row>
    <row r="1999" spans="2:13">
      <c r="B1999" s="3"/>
      <c r="C1999" s="3"/>
      <c r="D1999" s="3"/>
      <c r="E1999" s="3"/>
      <c r="F1999" s="3"/>
      <c r="G1999" s="3"/>
      <c r="H1999" s="3"/>
      <c r="I1999" s="3"/>
      <c r="J1999" s="3"/>
      <c r="K1999" s="3"/>
      <c r="L1999" s="3"/>
      <c r="M1999" s="3"/>
    </row>
    <row r="2000" spans="2:13">
      <c r="B2000" s="3"/>
      <c r="C2000" s="3"/>
      <c r="D2000" s="3"/>
      <c r="E2000" s="3"/>
      <c r="F2000" s="3"/>
      <c r="G2000" s="3"/>
      <c r="H2000" s="3"/>
      <c r="I2000" s="3"/>
      <c r="J2000" s="3"/>
      <c r="K2000" s="3"/>
      <c r="L2000" s="3"/>
      <c r="M2000" s="3"/>
    </row>
    <row r="2001" spans="2:13">
      <c r="B2001" s="3"/>
      <c r="C2001" s="3"/>
      <c r="D2001" s="3"/>
      <c r="E2001" s="3"/>
      <c r="F2001" s="3"/>
      <c r="G2001" s="3"/>
      <c r="H2001" s="3"/>
      <c r="I2001" s="3"/>
      <c r="J2001" s="3"/>
      <c r="K2001" s="3"/>
      <c r="L2001" s="3"/>
      <c r="M2001" s="3"/>
    </row>
    <row r="2002" spans="2:13">
      <c r="B2002" s="3"/>
      <c r="C2002" s="3"/>
      <c r="D2002" s="3"/>
      <c r="E2002" s="3"/>
      <c r="F2002" s="3"/>
      <c r="G2002" s="3"/>
      <c r="H2002" s="3"/>
      <c r="I2002" s="3"/>
      <c r="J2002" s="3"/>
      <c r="K2002" s="3"/>
      <c r="L2002" s="3"/>
      <c r="M2002" s="3"/>
    </row>
    <row r="2003" spans="2:13">
      <c r="B2003" s="3"/>
      <c r="C2003" s="3"/>
      <c r="D2003" s="3"/>
      <c r="E2003" s="3"/>
      <c r="F2003" s="3"/>
      <c r="G2003" s="3"/>
      <c r="H2003" s="3"/>
      <c r="I2003" s="3"/>
      <c r="J2003" s="3"/>
      <c r="K2003" s="3"/>
      <c r="L2003" s="3"/>
      <c r="M2003" s="3"/>
    </row>
    <row r="2004" spans="2:13">
      <c r="B2004" s="3"/>
      <c r="C2004" s="3"/>
      <c r="D2004" s="3"/>
      <c r="E2004" s="3"/>
      <c r="F2004" s="3"/>
      <c r="G2004" s="3"/>
      <c r="H2004" s="3"/>
      <c r="I2004" s="3"/>
      <c r="J2004" s="3"/>
      <c r="K2004" s="3"/>
      <c r="L2004" s="3"/>
      <c r="M2004" s="3"/>
    </row>
    <row r="2005" spans="2:13">
      <c r="B2005" s="3"/>
      <c r="C2005" s="3"/>
      <c r="D2005" s="3"/>
      <c r="E2005" s="3"/>
      <c r="F2005" s="3"/>
      <c r="G2005" s="3"/>
      <c r="H2005" s="3"/>
      <c r="I2005" s="3"/>
      <c r="J2005" s="3"/>
      <c r="K2005" s="3"/>
      <c r="L2005" s="3"/>
      <c r="M2005" s="3"/>
    </row>
    <row r="2006" spans="2:13">
      <c r="B2006" s="3"/>
      <c r="C2006" s="3"/>
      <c r="D2006" s="3"/>
      <c r="E2006" s="3"/>
      <c r="F2006" s="3"/>
      <c r="G2006" s="3"/>
      <c r="H2006" s="3"/>
      <c r="I2006" s="3"/>
      <c r="J2006" s="3"/>
      <c r="K2006" s="3"/>
      <c r="L2006" s="3"/>
      <c r="M2006" s="3"/>
    </row>
    <row r="2007" spans="2:13">
      <c r="B2007" s="3"/>
      <c r="C2007" s="3"/>
      <c r="D2007" s="3"/>
      <c r="E2007" s="3"/>
      <c r="F2007" s="3"/>
      <c r="G2007" s="3"/>
      <c r="H2007" s="3"/>
      <c r="I2007" s="3"/>
      <c r="J2007" s="3"/>
      <c r="K2007" s="3"/>
      <c r="L2007" s="3"/>
      <c r="M2007" s="3"/>
    </row>
    <row r="2008" spans="2:13">
      <c r="B2008" s="3"/>
      <c r="C2008" s="3"/>
      <c r="D2008" s="3"/>
      <c r="E2008" s="3"/>
      <c r="F2008" s="3"/>
      <c r="G2008" s="3"/>
      <c r="H2008" s="3"/>
      <c r="I2008" s="3"/>
      <c r="J2008" s="3"/>
      <c r="K2008" s="3"/>
      <c r="L2008" s="3"/>
      <c r="M2008" s="3"/>
    </row>
    <row r="2009" spans="2:13">
      <c r="B2009" s="3"/>
      <c r="C2009" s="3"/>
      <c r="D2009" s="3"/>
      <c r="E2009" s="3"/>
      <c r="F2009" s="3"/>
      <c r="G2009" s="3"/>
      <c r="H2009" s="3"/>
      <c r="I2009" s="3"/>
      <c r="J2009" s="3"/>
      <c r="K2009" s="3"/>
      <c r="L2009" s="3"/>
      <c r="M2009" s="3"/>
    </row>
    <row r="2010" spans="2:13">
      <c r="B2010" s="3"/>
      <c r="C2010" s="3"/>
      <c r="D2010" s="3"/>
      <c r="E2010" s="3"/>
      <c r="F2010" s="3"/>
      <c r="G2010" s="3"/>
      <c r="H2010" s="3"/>
      <c r="I2010" s="3"/>
      <c r="J2010" s="3"/>
      <c r="K2010" s="3"/>
      <c r="L2010" s="3"/>
      <c r="M2010" s="3"/>
    </row>
    <row r="2011" spans="2:13">
      <c r="B2011" s="3"/>
      <c r="C2011" s="3"/>
      <c r="D2011" s="3"/>
      <c r="E2011" s="3"/>
      <c r="F2011" s="3"/>
      <c r="G2011" s="3"/>
      <c r="H2011" s="3"/>
      <c r="I2011" s="3"/>
      <c r="J2011" s="3"/>
      <c r="K2011" s="3"/>
      <c r="L2011" s="3"/>
      <c r="M2011" s="3"/>
    </row>
    <row r="2012" spans="2:13">
      <c r="B2012" s="3"/>
      <c r="C2012" s="3"/>
      <c r="D2012" s="3"/>
      <c r="E2012" s="3"/>
      <c r="F2012" s="3"/>
      <c r="G2012" s="3"/>
      <c r="H2012" s="3"/>
      <c r="I2012" s="3"/>
      <c r="J2012" s="3"/>
      <c r="K2012" s="3"/>
      <c r="L2012" s="3"/>
      <c r="M2012" s="3"/>
    </row>
    <row r="2013" spans="2:13">
      <c r="B2013" s="3"/>
      <c r="C2013" s="3"/>
      <c r="D2013" s="3"/>
      <c r="E2013" s="3"/>
      <c r="F2013" s="3"/>
      <c r="G2013" s="3"/>
      <c r="H2013" s="3"/>
      <c r="I2013" s="3"/>
      <c r="J2013" s="3"/>
      <c r="K2013" s="3"/>
      <c r="L2013" s="3"/>
      <c r="M2013" s="3"/>
    </row>
    <row r="2014" spans="2:13">
      <c r="B2014" s="3"/>
      <c r="C2014" s="3"/>
      <c r="D2014" s="3"/>
      <c r="E2014" s="3"/>
      <c r="F2014" s="3"/>
      <c r="G2014" s="3"/>
      <c r="H2014" s="3"/>
      <c r="I2014" s="3"/>
      <c r="J2014" s="3"/>
      <c r="K2014" s="3"/>
      <c r="L2014" s="3"/>
      <c r="M2014" s="3"/>
    </row>
    <row r="2015" spans="2:13">
      <c r="B2015" s="3"/>
      <c r="C2015" s="3"/>
      <c r="D2015" s="3"/>
      <c r="E2015" s="3"/>
      <c r="F2015" s="3"/>
      <c r="G2015" s="3"/>
      <c r="H2015" s="3"/>
      <c r="I2015" s="3"/>
      <c r="J2015" s="3"/>
      <c r="K2015" s="3"/>
      <c r="L2015" s="3"/>
      <c r="M2015" s="3"/>
    </row>
    <row r="2016" spans="2:13">
      <c r="B2016" s="3"/>
      <c r="C2016" s="3"/>
      <c r="D2016" s="3"/>
      <c r="E2016" s="3"/>
      <c r="F2016" s="3"/>
      <c r="G2016" s="3"/>
      <c r="H2016" s="3"/>
      <c r="I2016" s="3"/>
      <c r="J2016" s="3"/>
      <c r="K2016" s="3"/>
      <c r="L2016" s="3"/>
      <c r="M2016" s="3"/>
    </row>
    <row r="2017" spans="2:13">
      <c r="B2017" s="3"/>
      <c r="C2017" s="3"/>
      <c r="D2017" s="3"/>
      <c r="E2017" s="3"/>
      <c r="F2017" s="3"/>
      <c r="G2017" s="3"/>
      <c r="H2017" s="3"/>
      <c r="I2017" s="3"/>
      <c r="J2017" s="3"/>
      <c r="K2017" s="3"/>
      <c r="L2017" s="3"/>
      <c r="M2017" s="3"/>
    </row>
    <row r="2018" spans="2:13">
      <c r="B2018" s="3"/>
      <c r="C2018" s="3"/>
      <c r="D2018" s="3"/>
      <c r="E2018" s="3"/>
      <c r="F2018" s="3"/>
      <c r="G2018" s="3"/>
      <c r="H2018" s="3"/>
      <c r="I2018" s="3"/>
      <c r="J2018" s="3"/>
      <c r="K2018" s="3"/>
      <c r="L2018" s="3"/>
      <c r="M2018" s="3"/>
    </row>
    <row r="2019" spans="2:13">
      <c r="B2019" s="3"/>
      <c r="C2019" s="3"/>
      <c r="D2019" s="3"/>
      <c r="E2019" s="3"/>
      <c r="F2019" s="3"/>
      <c r="G2019" s="3"/>
      <c r="H2019" s="3"/>
      <c r="I2019" s="3"/>
      <c r="J2019" s="3"/>
      <c r="K2019" s="3"/>
      <c r="L2019" s="3"/>
      <c r="M2019" s="3"/>
    </row>
    <row r="2020" spans="2:13">
      <c r="B2020" s="3"/>
      <c r="C2020" s="3"/>
      <c r="D2020" s="3"/>
      <c r="E2020" s="3"/>
      <c r="F2020" s="3"/>
      <c r="G2020" s="3"/>
      <c r="H2020" s="3"/>
      <c r="I2020" s="3"/>
      <c r="J2020" s="3"/>
      <c r="K2020" s="3"/>
      <c r="L2020" s="3"/>
      <c r="M2020" s="3"/>
    </row>
    <row r="2021" spans="2:13">
      <c r="B2021" s="3"/>
      <c r="C2021" s="3"/>
      <c r="D2021" s="3"/>
      <c r="E2021" s="3"/>
      <c r="F2021" s="3"/>
      <c r="G2021" s="3"/>
      <c r="H2021" s="3"/>
      <c r="I2021" s="3"/>
      <c r="J2021" s="3"/>
      <c r="K2021" s="3"/>
      <c r="L2021" s="3"/>
      <c r="M2021" s="3"/>
    </row>
    <row r="2022" spans="2:13">
      <c r="B2022" s="3"/>
      <c r="C2022" s="3"/>
      <c r="D2022" s="3"/>
      <c r="E2022" s="3"/>
      <c r="F2022" s="3"/>
      <c r="G2022" s="3"/>
      <c r="H2022" s="3"/>
      <c r="I2022" s="3"/>
      <c r="J2022" s="3"/>
      <c r="K2022" s="3"/>
      <c r="L2022" s="3"/>
      <c r="M2022" s="3"/>
    </row>
    <row r="2023" spans="2:13">
      <c r="B2023" s="3"/>
      <c r="C2023" s="3"/>
      <c r="D2023" s="3"/>
      <c r="E2023" s="3"/>
      <c r="F2023" s="3"/>
      <c r="G2023" s="3"/>
      <c r="H2023" s="3"/>
      <c r="I2023" s="3"/>
      <c r="J2023" s="3"/>
      <c r="K2023" s="3"/>
      <c r="L2023" s="3"/>
      <c r="M2023" s="3"/>
    </row>
    <row r="2024" spans="2:13">
      <c r="B2024" s="3"/>
      <c r="C2024" s="3"/>
      <c r="D2024" s="3"/>
      <c r="E2024" s="3"/>
      <c r="F2024" s="3"/>
      <c r="G2024" s="3"/>
      <c r="H2024" s="3"/>
      <c r="I2024" s="3"/>
      <c r="J2024" s="3"/>
      <c r="K2024" s="3"/>
      <c r="L2024" s="3"/>
      <c r="M2024" s="3"/>
    </row>
    <row r="2025" spans="2:13">
      <c r="B2025" s="3"/>
      <c r="C2025" s="3"/>
      <c r="D2025" s="3"/>
      <c r="E2025" s="3"/>
      <c r="F2025" s="3"/>
      <c r="G2025" s="3"/>
      <c r="H2025" s="3"/>
      <c r="I2025" s="3"/>
      <c r="J2025" s="3"/>
      <c r="K2025" s="3"/>
      <c r="L2025" s="3"/>
      <c r="M2025" s="3"/>
    </row>
    <row r="2026" spans="2:13">
      <c r="B2026" s="3"/>
      <c r="C2026" s="3"/>
      <c r="D2026" s="3"/>
      <c r="E2026" s="3"/>
      <c r="F2026" s="3"/>
      <c r="G2026" s="3"/>
      <c r="H2026" s="3"/>
      <c r="I2026" s="3"/>
      <c r="J2026" s="3"/>
      <c r="K2026" s="3"/>
      <c r="L2026" s="3"/>
      <c r="M2026" s="3"/>
    </row>
    <row r="2027" spans="2:13">
      <c r="B2027" s="3"/>
      <c r="C2027" s="3"/>
      <c r="D2027" s="3"/>
      <c r="E2027" s="3"/>
      <c r="F2027" s="3"/>
      <c r="G2027" s="3"/>
      <c r="H2027" s="3"/>
      <c r="I2027" s="3"/>
      <c r="J2027" s="3"/>
      <c r="K2027" s="3"/>
      <c r="L2027" s="3"/>
      <c r="M2027" s="3"/>
    </row>
    <row r="2028" spans="2:13">
      <c r="B2028" s="3"/>
      <c r="C2028" s="3"/>
      <c r="D2028" s="3"/>
      <c r="E2028" s="3"/>
      <c r="F2028" s="3"/>
      <c r="G2028" s="3"/>
      <c r="H2028" s="3"/>
      <c r="I2028" s="3"/>
      <c r="J2028" s="3"/>
      <c r="K2028" s="3"/>
      <c r="L2028" s="3"/>
      <c r="M2028" s="3"/>
    </row>
    <row r="2029" spans="2:13">
      <c r="B2029" s="3"/>
      <c r="C2029" s="3"/>
      <c r="D2029" s="3"/>
      <c r="E2029" s="3"/>
      <c r="F2029" s="3"/>
      <c r="G2029" s="3"/>
      <c r="H2029" s="3"/>
      <c r="I2029" s="3"/>
      <c r="J2029" s="3"/>
      <c r="K2029" s="3"/>
      <c r="L2029" s="3"/>
      <c r="M2029" s="3"/>
    </row>
    <row r="2030" spans="2:13">
      <c r="B2030" s="3"/>
      <c r="C2030" s="3"/>
      <c r="D2030" s="3"/>
      <c r="E2030" s="3"/>
      <c r="F2030" s="3"/>
      <c r="G2030" s="3"/>
      <c r="H2030" s="3"/>
      <c r="I2030" s="3"/>
      <c r="J2030" s="3"/>
      <c r="K2030" s="3"/>
      <c r="L2030" s="3"/>
      <c r="M2030" s="3"/>
    </row>
    <row r="2031" spans="2:13">
      <c r="B2031" s="3"/>
      <c r="C2031" s="3"/>
      <c r="D2031" s="3"/>
      <c r="E2031" s="3"/>
      <c r="F2031" s="3"/>
      <c r="G2031" s="3"/>
      <c r="H2031" s="3"/>
      <c r="I2031" s="3"/>
      <c r="J2031" s="3"/>
      <c r="K2031" s="3"/>
      <c r="L2031" s="3"/>
      <c r="M2031" s="3"/>
    </row>
    <row r="2032" spans="2:13">
      <c r="B2032" s="3"/>
      <c r="C2032" s="3"/>
      <c r="D2032" s="3"/>
      <c r="E2032" s="3"/>
      <c r="F2032" s="3"/>
      <c r="G2032" s="3"/>
      <c r="H2032" s="3"/>
      <c r="I2032" s="3"/>
      <c r="J2032" s="3"/>
      <c r="K2032" s="3"/>
      <c r="L2032" s="3"/>
      <c r="M2032" s="3"/>
    </row>
    <row r="2033" spans="2:13">
      <c r="B2033" s="3"/>
      <c r="C2033" s="3"/>
      <c r="D2033" s="3"/>
      <c r="E2033" s="3"/>
      <c r="F2033" s="3"/>
      <c r="G2033" s="3"/>
      <c r="H2033" s="3"/>
      <c r="I2033" s="3"/>
      <c r="J2033" s="3"/>
      <c r="K2033" s="3"/>
      <c r="L2033" s="3"/>
      <c r="M2033" s="3"/>
    </row>
    <row r="2034" spans="2:13">
      <c r="B2034" s="3"/>
      <c r="C2034" s="3"/>
      <c r="D2034" s="3"/>
      <c r="E2034" s="3"/>
      <c r="F2034" s="3"/>
      <c r="G2034" s="3"/>
      <c r="H2034" s="3"/>
      <c r="I2034" s="3"/>
      <c r="J2034" s="3"/>
      <c r="K2034" s="3"/>
      <c r="L2034" s="3"/>
      <c r="M2034" s="3"/>
    </row>
    <row r="2035" spans="2:13">
      <c r="B2035" s="3"/>
      <c r="C2035" s="3"/>
      <c r="D2035" s="3"/>
      <c r="E2035" s="3"/>
      <c r="F2035" s="3"/>
      <c r="G2035" s="3"/>
      <c r="H2035" s="3"/>
      <c r="I2035" s="3"/>
      <c r="J2035" s="3"/>
      <c r="K2035" s="3"/>
      <c r="L2035" s="3"/>
      <c r="M2035" s="3"/>
    </row>
    <row r="2036" spans="2:13">
      <c r="B2036" s="3"/>
      <c r="C2036" s="3"/>
      <c r="D2036" s="3"/>
      <c r="E2036" s="3"/>
      <c r="F2036" s="3"/>
      <c r="G2036" s="3"/>
      <c r="H2036" s="3"/>
      <c r="I2036" s="3"/>
      <c r="J2036" s="3"/>
      <c r="K2036" s="3"/>
      <c r="L2036" s="3"/>
      <c r="M2036" s="3"/>
    </row>
    <row r="2037" spans="2:13">
      <c r="B2037" s="3"/>
      <c r="C2037" s="3"/>
      <c r="D2037" s="3"/>
      <c r="E2037" s="3"/>
      <c r="F2037" s="3"/>
      <c r="G2037" s="3"/>
      <c r="H2037" s="3"/>
      <c r="I2037" s="3"/>
      <c r="J2037" s="3"/>
      <c r="K2037" s="3"/>
      <c r="L2037" s="3"/>
      <c r="M2037" s="3"/>
    </row>
    <row r="2038" spans="2:13">
      <c r="B2038" s="3"/>
      <c r="C2038" s="3"/>
      <c r="D2038" s="3"/>
      <c r="E2038" s="3"/>
      <c r="F2038" s="3"/>
      <c r="G2038" s="3"/>
      <c r="H2038" s="3"/>
      <c r="I2038" s="3"/>
      <c r="J2038" s="3"/>
      <c r="K2038" s="3"/>
      <c r="L2038" s="3"/>
      <c r="M2038" s="3"/>
    </row>
    <row r="2039" spans="2:13">
      <c r="B2039" s="3"/>
      <c r="C2039" s="3"/>
      <c r="D2039" s="3"/>
      <c r="E2039" s="3"/>
      <c r="F2039" s="3"/>
      <c r="G2039" s="3"/>
      <c r="H2039" s="3"/>
      <c r="I2039" s="3"/>
      <c r="J2039" s="3"/>
      <c r="K2039" s="3"/>
      <c r="L2039" s="3"/>
      <c r="M2039" s="3"/>
    </row>
    <row r="2040" spans="2:13">
      <c r="B2040" s="3"/>
      <c r="C2040" s="3"/>
      <c r="D2040" s="3"/>
      <c r="E2040" s="3"/>
      <c r="F2040" s="3"/>
      <c r="G2040" s="3"/>
      <c r="H2040" s="3"/>
      <c r="I2040" s="3"/>
      <c r="J2040" s="3"/>
      <c r="K2040" s="3"/>
      <c r="L2040" s="3"/>
      <c r="M2040" s="3"/>
    </row>
    <row r="2041" spans="2:13">
      <c r="B2041" s="3"/>
      <c r="C2041" s="3"/>
      <c r="D2041" s="3"/>
      <c r="E2041" s="3"/>
      <c r="F2041" s="3"/>
      <c r="G2041" s="3"/>
      <c r="H2041" s="3"/>
      <c r="I2041" s="3"/>
      <c r="J2041" s="3"/>
      <c r="K2041" s="3"/>
      <c r="L2041" s="3"/>
      <c r="M2041" s="3"/>
    </row>
    <row r="2042" spans="2:13">
      <c r="B2042" s="3"/>
      <c r="C2042" s="3"/>
      <c r="D2042" s="3"/>
      <c r="E2042" s="3"/>
      <c r="F2042" s="3"/>
      <c r="G2042" s="3"/>
      <c r="H2042" s="3"/>
      <c r="I2042" s="3"/>
      <c r="J2042" s="3"/>
      <c r="K2042" s="3"/>
      <c r="L2042" s="3"/>
      <c r="M2042" s="3"/>
    </row>
    <row r="2043" spans="2:13">
      <c r="B2043" s="3"/>
      <c r="C2043" s="3"/>
      <c r="D2043" s="3"/>
      <c r="E2043" s="3"/>
      <c r="F2043" s="3"/>
      <c r="G2043" s="3"/>
      <c r="H2043" s="3"/>
      <c r="I2043" s="3"/>
      <c r="J2043" s="3"/>
      <c r="K2043" s="3"/>
      <c r="L2043" s="3"/>
      <c r="M2043" s="3"/>
    </row>
    <row r="2044" spans="2:13">
      <c r="B2044" s="3"/>
      <c r="C2044" s="3"/>
      <c r="D2044" s="3"/>
      <c r="E2044" s="3"/>
      <c r="F2044" s="3"/>
      <c r="G2044" s="3"/>
      <c r="H2044" s="3"/>
      <c r="I2044" s="3"/>
      <c r="J2044" s="3"/>
      <c r="K2044" s="3"/>
      <c r="L2044" s="3"/>
      <c r="M2044" s="3"/>
    </row>
    <row r="2045" spans="2:13">
      <c r="B2045" s="3"/>
      <c r="C2045" s="3"/>
      <c r="D2045" s="3"/>
      <c r="E2045" s="3"/>
      <c r="F2045" s="3"/>
      <c r="G2045" s="3"/>
      <c r="H2045" s="3"/>
      <c r="I2045" s="3"/>
      <c r="J2045" s="3"/>
      <c r="K2045" s="3"/>
      <c r="L2045" s="3"/>
      <c r="M2045" s="3"/>
    </row>
    <row r="2046" spans="2:13">
      <c r="B2046" s="3"/>
      <c r="C2046" s="3"/>
      <c r="D2046" s="3"/>
      <c r="E2046" s="3"/>
      <c r="F2046" s="3"/>
      <c r="G2046" s="3"/>
      <c r="H2046" s="3"/>
      <c r="I2046" s="3"/>
      <c r="J2046" s="3"/>
      <c r="K2046" s="3"/>
      <c r="L2046" s="3"/>
      <c r="M2046" s="3"/>
    </row>
    <row r="2047" spans="2:13">
      <c r="B2047" s="3"/>
      <c r="C2047" s="3"/>
      <c r="D2047" s="3"/>
      <c r="E2047" s="3"/>
      <c r="F2047" s="3"/>
      <c r="G2047" s="3"/>
      <c r="H2047" s="3"/>
      <c r="I2047" s="3"/>
      <c r="J2047" s="3"/>
      <c r="K2047" s="3"/>
      <c r="L2047" s="3"/>
      <c r="M2047" s="3"/>
    </row>
    <row r="2048" spans="2:13">
      <c r="B2048" s="3"/>
      <c r="C2048" s="3"/>
      <c r="D2048" s="3"/>
      <c r="E2048" s="3"/>
      <c r="F2048" s="3"/>
      <c r="G2048" s="3"/>
      <c r="H2048" s="3"/>
      <c r="I2048" s="3"/>
      <c r="J2048" s="3"/>
      <c r="K2048" s="3"/>
      <c r="L2048" s="3"/>
      <c r="M2048" s="3"/>
    </row>
    <row r="2049" spans="2:13">
      <c r="B2049" s="3"/>
      <c r="C2049" s="3"/>
      <c r="D2049" s="3"/>
      <c r="E2049" s="3"/>
      <c r="F2049" s="3"/>
      <c r="G2049" s="3"/>
      <c r="H2049" s="3"/>
      <c r="I2049" s="3"/>
      <c r="J2049" s="3"/>
      <c r="K2049" s="3"/>
      <c r="L2049" s="3"/>
      <c r="M2049" s="3"/>
    </row>
    <row r="2050" spans="2:13">
      <c r="B2050" s="3"/>
      <c r="C2050" s="3"/>
      <c r="D2050" s="3"/>
      <c r="E2050" s="3"/>
      <c r="F2050" s="3"/>
      <c r="G2050" s="3"/>
      <c r="H2050" s="3"/>
      <c r="I2050" s="3"/>
      <c r="J2050" s="3"/>
      <c r="K2050" s="3"/>
      <c r="L2050" s="3"/>
      <c r="M2050" s="3"/>
    </row>
    <row r="2051" spans="2:13">
      <c r="B2051" s="3"/>
      <c r="C2051" s="3"/>
      <c r="D2051" s="3"/>
      <c r="E2051" s="3"/>
      <c r="F2051" s="3"/>
      <c r="G2051" s="3"/>
      <c r="H2051" s="3"/>
      <c r="I2051" s="3"/>
      <c r="J2051" s="3"/>
      <c r="K2051" s="3"/>
      <c r="L2051" s="3"/>
      <c r="M2051" s="3"/>
    </row>
    <row r="2052" spans="2:13">
      <c r="B2052" s="3"/>
      <c r="C2052" s="3"/>
      <c r="D2052" s="3"/>
      <c r="E2052" s="3"/>
      <c r="F2052" s="3"/>
      <c r="G2052" s="3"/>
      <c r="H2052" s="3"/>
      <c r="I2052" s="3"/>
      <c r="J2052" s="3"/>
      <c r="K2052" s="3"/>
      <c r="L2052" s="3"/>
      <c r="M2052" s="3"/>
    </row>
    <row r="2053" spans="2:13">
      <c r="B2053" s="3"/>
      <c r="C2053" s="3"/>
      <c r="D2053" s="3"/>
      <c r="E2053" s="3"/>
      <c r="F2053" s="3"/>
      <c r="G2053" s="3"/>
      <c r="H2053" s="3"/>
      <c r="I2053" s="3"/>
      <c r="J2053" s="3"/>
      <c r="K2053" s="3"/>
      <c r="L2053" s="3"/>
      <c r="M2053" s="3"/>
    </row>
    <row r="2054" spans="2:13">
      <c r="B2054" s="3"/>
      <c r="C2054" s="3"/>
      <c r="D2054" s="3"/>
      <c r="E2054" s="3"/>
      <c r="F2054" s="3"/>
      <c r="G2054" s="3"/>
      <c r="H2054" s="3"/>
      <c r="I2054" s="3"/>
      <c r="J2054" s="3"/>
      <c r="K2054" s="3"/>
      <c r="L2054" s="3"/>
      <c r="M2054" s="3"/>
    </row>
    <row r="2055" spans="2:13">
      <c r="B2055" s="3"/>
      <c r="C2055" s="3"/>
      <c r="D2055" s="3"/>
      <c r="E2055" s="3"/>
      <c r="F2055" s="3"/>
      <c r="G2055" s="3"/>
      <c r="H2055" s="3"/>
      <c r="I2055" s="3"/>
      <c r="J2055" s="3"/>
      <c r="K2055" s="3"/>
      <c r="L2055" s="3"/>
      <c r="M2055" s="3"/>
    </row>
    <row r="2056" spans="2:13">
      <c r="B2056" s="3"/>
      <c r="C2056" s="3"/>
      <c r="D2056" s="3"/>
      <c r="E2056" s="3"/>
      <c r="F2056" s="3"/>
      <c r="G2056" s="3"/>
      <c r="H2056" s="3"/>
      <c r="I2056" s="3"/>
      <c r="J2056" s="3"/>
      <c r="K2056" s="3"/>
      <c r="L2056" s="3"/>
      <c r="M2056" s="3"/>
    </row>
    <row r="2057" spans="2:13">
      <c r="B2057" s="3"/>
      <c r="C2057" s="3"/>
      <c r="D2057" s="3"/>
      <c r="E2057" s="3"/>
      <c r="F2057" s="3"/>
      <c r="G2057" s="3"/>
      <c r="H2057" s="3"/>
      <c r="I2057" s="3"/>
      <c r="J2057" s="3"/>
      <c r="K2057" s="3"/>
      <c r="L2057" s="3"/>
      <c r="M2057" s="3"/>
    </row>
    <row r="2058" spans="2:13">
      <c r="B2058" s="3"/>
      <c r="C2058" s="3"/>
      <c r="D2058" s="3"/>
      <c r="E2058" s="3"/>
      <c r="F2058" s="3"/>
      <c r="G2058" s="3"/>
      <c r="H2058" s="3"/>
      <c r="I2058" s="3"/>
      <c r="J2058" s="3"/>
      <c r="K2058" s="3"/>
      <c r="L2058" s="3"/>
      <c r="M2058" s="3"/>
    </row>
    <row r="2059" spans="2:13">
      <c r="B2059" s="3"/>
      <c r="C2059" s="3"/>
      <c r="D2059" s="3"/>
      <c r="E2059" s="3"/>
      <c r="F2059" s="3"/>
      <c r="G2059" s="3"/>
      <c r="H2059" s="3"/>
      <c r="I2059" s="3"/>
      <c r="J2059" s="3"/>
      <c r="K2059" s="3"/>
      <c r="L2059" s="3"/>
      <c r="M2059" s="3"/>
    </row>
    <row r="2060" spans="2:13">
      <c r="B2060" s="3"/>
      <c r="C2060" s="3"/>
      <c r="D2060" s="3"/>
      <c r="E2060" s="3"/>
      <c r="F2060" s="3"/>
      <c r="G2060" s="3"/>
      <c r="H2060" s="3"/>
      <c r="I2060" s="3"/>
      <c r="J2060" s="3"/>
      <c r="K2060" s="3"/>
      <c r="L2060" s="3"/>
      <c r="M2060" s="3"/>
    </row>
    <row r="2061" spans="2:13">
      <c r="B2061" s="3"/>
      <c r="C2061" s="3"/>
      <c r="D2061" s="3"/>
      <c r="E2061" s="3"/>
      <c r="F2061" s="3"/>
      <c r="G2061" s="3"/>
      <c r="H2061" s="3"/>
      <c r="I2061" s="3"/>
      <c r="J2061" s="3"/>
      <c r="K2061" s="3"/>
      <c r="L2061" s="3"/>
      <c r="M2061" s="3"/>
    </row>
    <row r="2062" spans="2:13">
      <c r="B2062" s="3"/>
      <c r="C2062" s="3"/>
      <c r="D2062" s="3"/>
      <c r="E2062" s="3"/>
      <c r="F2062" s="3"/>
      <c r="G2062" s="3"/>
      <c r="H2062" s="3"/>
      <c r="I2062" s="3"/>
      <c r="J2062" s="3"/>
      <c r="K2062" s="3"/>
      <c r="L2062" s="3"/>
      <c r="M2062" s="3"/>
    </row>
    <row r="2063" spans="2:13">
      <c r="B2063" s="3"/>
      <c r="C2063" s="3"/>
      <c r="D2063" s="3"/>
      <c r="E2063" s="3"/>
      <c r="F2063" s="3"/>
      <c r="G2063" s="3"/>
      <c r="H2063" s="3"/>
      <c r="I2063" s="3"/>
      <c r="J2063" s="3"/>
      <c r="K2063" s="3"/>
      <c r="L2063" s="3"/>
      <c r="M2063" s="3"/>
    </row>
    <row r="2064" spans="2:13">
      <c r="B2064" s="3"/>
      <c r="C2064" s="3"/>
      <c r="D2064" s="3"/>
      <c r="E2064" s="3"/>
      <c r="F2064" s="3"/>
      <c r="G2064" s="3"/>
      <c r="H2064" s="3"/>
      <c r="I2064" s="3"/>
      <c r="J2064" s="3"/>
      <c r="K2064" s="3"/>
      <c r="L2064" s="3"/>
      <c r="M2064" s="3"/>
    </row>
    <row r="2065" spans="2:13">
      <c r="B2065" s="3"/>
      <c r="C2065" s="3"/>
      <c r="D2065" s="3"/>
      <c r="E2065" s="3"/>
      <c r="F2065" s="3"/>
      <c r="G2065" s="3"/>
      <c r="H2065" s="3"/>
      <c r="I2065" s="3"/>
      <c r="J2065" s="3"/>
      <c r="K2065" s="3"/>
      <c r="L2065" s="3"/>
      <c r="M2065" s="3"/>
    </row>
    <row r="2066" spans="2:13">
      <c r="B2066" s="3"/>
      <c r="C2066" s="3"/>
      <c r="D2066" s="3"/>
      <c r="E2066" s="3"/>
      <c r="F2066" s="3"/>
      <c r="G2066" s="3"/>
      <c r="H2066" s="3"/>
      <c r="I2066" s="3"/>
      <c r="J2066" s="3"/>
      <c r="K2066" s="3"/>
      <c r="L2066" s="3"/>
      <c r="M2066" s="3"/>
    </row>
    <row r="2067" spans="2:13">
      <c r="B2067" s="3"/>
      <c r="C2067" s="3"/>
      <c r="D2067" s="3"/>
      <c r="E2067" s="3"/>
      <c r="F2067" s="3"/>
      <c r="G2067" s="3"/>
      <c r="H2067" s="3"/>
      <c r="I2067" s="3"/>
      <c r="J2067" s="3"/>
      <c r="K2067" s="3"/>
      <c r="L2067" s="3"/>
      <c r="M2067" s="3"/>
    </row>
    <row r="2068" spans="2:13">
      <c r="B2068" s="3"/>
      <c r="C2068" s="3"/>
      <c r="D2068" s="3"/>
      <c r="E2068" s="3"/>
      <c r="F2068" s="3"/>
      <c r="G2068" s="3"/>
      <c r="H2068" s="3"/>
      <c r="I2068" s="3"/>
      <c r="J2068" s="3"/>
      <c r="K2068" s="3"/>
      <c r="L2068" s="3"/>
      <c r="M2068" s="3"/>
    </row>
    <row r="2069" spans="2:13">
      <c r="B2069" s="3"/>
      <c r="C2069" s="3"/>
      <c r="D2069" s="3"/>
      <c r="E2069" s="3"/>
      <c r="F2069" s="3"/>
      <c r="G2069" s="3"/>
      <c r="H2069" s="3"/>
      <c r="I2069" s="3"/>
      <c r="J2069" s="3"/>
      <c r="K2069" s="3"/>
      <c r="L2069" s="3"/>
      <c r="M2069" s="3"/>
    </row>
    <row r="2070" spans="2:13">
      <c r="B2070" s="3"/>
      <c r="C2070" s="3"/>
      <c r="D2070" s="3"/>
      <c r="E2070" s="3"/>
      <c r="F2070" s="3"/>
      <c r="G2070" s="3"/>
      <c r="H2070" s="3"/>
      <c r="I2070" s="3"/>
      <c r="J2070" s="3"/>
      <c r="K2070" s="3"/>
      <c r="L2070" s="3"/>
      <c r="M2070" s="3"/>
    </row>
    <row r="2071" spans="2:13">
      <c r="B2071" s="3"/>
      <c r="C2071" s="3"/>
      <c r="D2071" s="3"/>
      <c r="E2071" s="3"/>
      <c r="F2071" s="3"/>
      <c r="G2071" s="3"/>
      <c r="H2071" s="3"/>
      <c r="I2071" s="3"/>
      <c r="J2071" s="3"/>
      <c r="K2071" s="3"/>
      <c r="L2071" s="3"/>
      <c r="M2071" s="3"/>
    </row>
    <row r="2072" spans="2:13">
      <c r="B2072" s="3"/>
      <c r="C2072" s="3"/>
      <c r="D2072" s="3"/>
      <c r="E2072" s="3"/>
      <c r="F2072" s="3"/>
      <c r="G2072" s="3"/>
      <c r="H2072" s="3"/>
      <c r="I2072" s="3"/>
      <c r="J2072" s="3"/>
      <c r="K2072" s="3"/>
      <c r="L2072" s="3"/>
      <c r="M2072" s="3"/>
    </row>
    <row r="2073" spans="2:13">
      <c r="B2073" s="3"/>
      <c r="C2073" s="3"/>
      <c r="D2073" s="3"/>
      <c r="E2073" s="3"/>
      <c r="F2073" s="3"/>
      <c r="G2073" s="3"/>
      <c r="H2073" s="3"/>
      <c r="I2073" s="3"/>
      <c r="J2073" s="3"/>
      <c r="K2073" s="3"/>
      <c r="L2073" s="3"/>
      <c r="M2073" s="3"/>
    </row>
    <row r="2074" spans="2:13">
      <c r="B2074" s="3"/>
      <c r="C2074" s="3"/>
      <c r="D2074" s="3"/>
      <c r="E2074" s="3"/>
      <c r="F2074" s="3"/>
      <c r="G2074" s="3"/>
      <c r="H2074" s="3"/>
      <c r="I2074" s="3"/>
      <c r="J2074" s="3"/>
      <c r="K2074" s="3"/>
      <c r="L2074" s="3"/>
      <c r="M2074" s="3"/>
    </row>
    <row r="2075" spans="2:13">
      <c r="B2075" s="3"/>
      <c r="C2075" s="3"/>
      <c r="D2075" s="3"/>
      <c r="E2075" s="3"/>
      <c r="F2075" s="3"/>
      <c r="G2075" s="3"/>
      <c r="H2075" s="3"/>
      <c r="I2075" s="3"/>
      <c r="J2075" s="3"/>
      <c r="K2075" s="3"/>
      <c r="L2075" s="3"/>
      <c r="M2075" s="3"/>
    </row>
    <row r="2076" spans="2:13">
      <c r="B2076" s="3"/>
      <c r="C2076" s="3"/>
      <c r="D2076" s="3"/>
      <c r="E2076" s="3"/>
      <c r="F2076" s="3"/>
      <c r="G2076" s="3"/>
      <c r="H2076" s="3"/>
      <c r="I2076" s="3"/>
      <c r="J2076" s="3"/>
      <c r="K2076" s="3"/>
      <c r="L2076" s="3"/>
      <c r="M2076" s="3"/>
    </row>
    <row r="2077" spans="2:13">
      <c r="B2077" s="3"/>
      <c r="C2077" s="3"/>
      <c r="D2077" s="3"/>
      <c r="E2077" s="3"/>
      <c r="F2077" s="3"/>
      <c r="G2077" s="3"/>
      <c r="H2077" s="3"/>
      <c r="I2077" s="3"/>
      <c r="J2077" s="3"/>
      <c r="K2077" s="3"/>
      <c r="L2077" s="3"/>
      <c r="M2077" s="3"/>
    </row>
    <row r="2078" spans="2:13">
      <c r="B2078" s="3"/>
      <c r="C2078" s="3"/>
      <c r="D2078" s="3"/>
      <c r="E2078" s="3"/>
      <c r="F2078" s="3"/>
      <c r="G2078" s="3"/>
      <c r="H2078" s="3"/>
      <c r="I2078" s="3"/>
      <c r="J2078" s="3"/>
      <c r="K2078" s="3"/>
      <c r="L2078" s="3"/>
      <c r="M2078" s="3"/>
    </row>
    <row r="2079" spans="2:13">
      <c r="B2079" s="3"/>
      <c r="C2079" s="3"/>
      <c r="D2079" s="3"/>
      <c r="E2079" s="3"/>
      <c r="F2079" s="3"/>
      <c r="G2079" s="3"/>
      <c r="H2079" s="3"/>
      <c r="I2079" s="3"/>
      <c r="J2079" s="3"/>
      <c r="K2079" s="3"/>
      <c r="L2079" s="3"/>
      <c r="M2079" s="3"/>
    </row>
    <row r="2080" spans="2:13">
      <c r="B2080" s="3"/>
      <c r="C2080" s="3"/>
      <c r="D2080" s="3"/>
      <c r="E2080" s="3"/>
      <c r="F2080" s="3"/>
      <c r="G2080" s="3"/>
      <c r="H2080" s="3"/>
      <c r="I2080" s="3"/>
      <c r="J2080" s="3"/>
      <c r="K2080" s="3"/>
      <c r="L2080" s="3"/>
      <c r="M2080" s="3"/>
    </row>
    <row r="2081" spans="2:13">
      <c r="B2081" s="3"/>
      <c r="C2081" s="3"/>
      <c r="D2081" s="3"/>
      <c r="E2081" s="3"/>
      <c r="F2081" s="3"/>
      <c r="G2081" s="3"/>
      <c r="H2081" s="3"/>
      <c r="I2081" s="3"/>
      <c r="J2081" s="3"/>
      <c r="K2081" s="3"/>
      <c r="L2081" s="3"/>
      <c r="M2081" s="3"/>
    </row>
    <row r="2082" spans="2:13">
      <c r="B2082" s="3"/>
      <c r="C2082" s="3"/>
      <c r="D2082" s="3"/>
      <c r="E2082" s="3"/>
      <c r="F2082" s="3"/>
      <c r="G2082" s="3"/>
      <c r="H2082" s="3"/>
      <c r="I2082" s="3"/>
      <c r="J2082" s="3"/>
      <c r="K2082" s="3"/>
      <c r="L2082" s="3"/>
      <c r="M2082" s="3"/>
    </row>
    <row r="2083" spans="2:13">
      <c r="B2083" s="3"/>
      <c r="C2083" s="3"/>
      <c r="D2083" s="3"/>
      <c r="E2083" s="3"/>
      <c r="F2083" s="3"/>
      <c r="G2083" s="3"/>
      <c r="H2083" s="3"/>
      <c r="I2083" s="3"/>
      <c r="J2083" s="3"/>
      <c r="K2083" s="3"/>
      <c r="L2083" s="3"/>
      <c r="M2083" s="3"/>
    </row>
    <row r="2084" spans="2:13">
      <c r="B2084" s="3"/>
      <c r="C2084" s="3"/>
      <c r="D2084" s="3"/>
      <c r="E2084" s="3"/>
      <c r="F2084" s="3"/>
      <c r="G2084" s="3"/>
      <c r="H2084" s="3"/>
      <c r="I2084" s="3"/>
      <c r="J2084" s="3"/>
      <c r="K2084" s="3"/>
      <c r="L2084" s="3"/>
      <c r="M2084" s="3"/>
    </row>
    <row r="2085" spans="2:13">
      <c r="B2085" s="3"/>
      <c r="C2085" s="3"/>
      <c r="D2085" s="3"/>
      <c r="E2085" s="3"/>
      <c r="F2085" s="3"/>
      <c r="G2085" s="3"/>
      <c r="H2085" s="3"/>
      <c r="I2085" s="3"/>
      <c r="J2085" s="3"/>
      <c r="K2085" s="3"/>
      <c r="L2085" s="3"/>
      <c r="M2085" s="3"/>
    </row>
    <row r="2086" spans="2:13">
      <c r="B2086" s="3"/>
      <c r="C2086" s="3"/>
      <c r="D2086" s="3"/>
      <c r="E2086" s="3"/>
      <c r="F2086" s="3"/>
      <c r="G2086" s="3"/>
      <c r="H2086" s="3"/>
      <c r="I2086" s="3"/>
      <c r="J2086" s="3"/>
      <c r="K2086" s="3"/>
      <c r="L2086" s="3"/>
      <c r="M2086" s="3"/>
    </row>
    <row r="2087" spans="2:13">
      <c r="B2087" s="3"/>
      <c r="C2087" s="3"/>
      <c r="D2087" s="3"/>
      <c r="E2087" s="3"/>
      <c r="F2087" s="3"/>
      <c r="G2087" s="3"/>
      <c r="H2087" s="3"/>
      <c r="I2087" s="3"/>
      <c r="J2087" s="3"/>
      <c r="K2087" s="3"/>
      <c r="L2087" s="3"/>
      <c r="M2087" s="3"/>
    </row>
    <row r="2088" spans="2:13">
      <c r="B2088" s="3"/>
      <c r="C2088" s="3"/>
      <c r="D2088" s="3"/>
      <c r="E2088" s="3"/>
      <c r="F2088" s="3"/>
      <c r="G2088" s="3"/>
      <c r="H2088" s="3"/>
      <c r="I2088" s="3"/>
      <c r="J2088" s="3"/>
      <c r="K2088" s="3"/>
      <c r="L2088" s="3"/>
      <c r="M2088" s="3"/>
    </row>
    <row r="2089" spans="2:13">
      <c r="B2089" s="3"/>
      <c r="C2089" s="3"/>
      <c r="D2089" s="3"/>
      <c r="E2089" s="3"/>
      <c r="F2089" s="3"/>
      <c r="G2089" s="3"/>
      <c r="H2089" s="3"/>
      <c r="I2089" s="3"/>
      <c r="J2089" s="3"/>
      <c r="K2089" s="3"/>
      <c r="L2089" s="3"/>
      <c r="M2089" s="3"/>
    </row>
    <row r="2090" spans="2:13">
      <c r="B2090" s="3"/>
      <c r="C2090" s="3"/>
      <c r="D2090" s="3"/>
      <c r="E2090" s="3"/>
      <c r="F2090" s="3"/>
      <c r="G2090" s="3"/>
      <c r="H2090" s="3"/>
      <c r="I2090" s="3"/>
      <c r="J2090" s="3"/>
      <c r="K2090" s="3"/>
      <c r="L2090" s="3"/>
      <c r="M2090" s="3"/>
    </row>
    <row r="2091" spans="2:13">
      <c r="B2091" s="3"/>
      <c r="C2091" s="3"/>
      <c r="D2091" s="3"/>
      <c r="E2091" s="3"/>
      <c r="F2091" s="3"/>
      <c r="G2091" s="3"/>
      <c r="H2091" s="3"/>
      <c r="I2091" s="3"/>
      <c r="J2091" s="3"/>
      <c r="K2091" s="3"/>
      <c r="L2091" s="3"/>
      <c r="M2091" s="3"/>
    </row>
    <row r="2092" spans="2:13">
      <c r="B2092" s="3"/>
      <c r="C2092" s="3"/>
      <c r="D2092" s="3"/>
      <c r="E2092" s="3"/>
      <c r="F2092" s="3"/>
      <c r="G2092" s="3"/>
      <c r="H2092" s="3"/>
      <c r="I2092" s="3"/>
      <c r="J2092" s="3"/>
      <c r="K2092" s="3"/>
      <c r="L2092" s="3"/>
      <c r="M2092" s="3"/>
    </row>
    <row r="2093" spans="2:13">
      <c r="B2093" s="3"/>
      <c r="C2093" s="3"/>
      <c r="D2093" s="3"/>
      <c r="E2093" s="3"/>
      <c r="F2093" s="3"/>
      <c r="G2093" s="3"/>
      <c r="H2093" s="3"/>
      <c r="I2093" s="3"/>
      <c r="J2093" s="3"/>
      <c r="K2093" s="3"/>
      <c r="L2093" s="3"/>
      <c r="M2093" s="3"/>
    </row>
    <row r="2094" spans="2:13">
      <c r="B2094" s="3"/>
      <c r="C2094" s="3"/>
      <c r="D2094" s="3"/>
      <c r="E2094" s="3"/>
      <c r="F2094" s="3"/>
      <c r="G2094" s="3"/>
      <c r="H2094" s="3"/>
      <c r="I2094" s="3"/>
      <c r="J2094" s="3"/>
      <c r="K2094" s="3"/>
      <c r="L2094" s="3"/>
      <c r="M2094" s="3"/>
    </row>
    <row r="2095" spans="2:13">
      <c r="B2095" s="3"/>
      <c r="C2095" s="3"/>
      <c r="D2095" s="3"/>
      <c r="E2095" s="3"/>
      <c r="F2095" s="3"/>
      <c r="G2095" s="3"/>
      <c r="H2095" s="3"/>
      <c r="I2095" s="3"/>
      <c r="J2095" s="3"/>
      <c r="K2095" s="3"/>
      <c r="L2095" s="3"/>
      <c r="M2095" s="3"/>
    </row>
    <row r="2096" spans="2:13">
      <c r="B2096" s="3"/>
      <c r="C2096" s="3"/>
      <c r="D2096" s="3"/>
      <c r="E2096" s="3"/>
      <c r="F2096" s="3"/>
      <c r="G2096" s="3"/>
      <c r="H2096" s="3"/>
      <c r="I2096" s="3"/>
      <c r="J2096" s="3"/>
      <c r="K2096" s="3"/>
      <c r="L2096" s="3"/>
      <c r="M2096" s="3"/>
    </row>
    <row r="2097" spans="2:13">
      <c r="B2097" s="3"/>
      <c r="C2097" s="3"/>
      <c r="D2097" s="3"/>
      <c r="E2097" s="3"/>
      <c r="F2097" s="3"/>
      <c r="G2097" s="3"/>
      <c r="H2097" s="3"/>
      <c r="I2097" s="3"/>
      <c r="J2097" s="3"/>
      <c r="K2097" s="3"/>
      <c r="L2097" s="3"/>
      <c r="M2097" s="3"/>
    </row>
    <row r="2098" spans="2:13">
      <c r="B2098" s="3"/>
      <c r="C2098" s="3"/>
      <c r="D2098" s="3"/>
      <c r="E2098" s="3"/>
      <c r="F2098" s="3"/>
      <c r="G2098" s="3"/>
      <c r="H2098" s="3"/>
      <c r="I2098" s="3"/>
      <c r="J2098" s="3"/>
      <c r="K2098" s="3"/>
      <c r="L2098" s="3"/>
      <c r="M2098" s="3"/>
    </row>
    <row r="2099" spans="2:13">
      <c r="B2099" s="3"/>
      <c r="C2099" s="3"/>
      <c r="D2099" s="3"/>
      <c r="E2099" s="3"/>
      <c r="F2099" s="3"/>
      <c r="G2099" s="3"/>
      <c r="H2099" s="3"/>
      <c r="I2099" s="3"/>
      <c r="J2099" s="3"/>
      <c r="K2099" s="3"/>
      <c r="L2099" s="3"/>
      <c r="M2099" s="3"/>
    </row>
    <row r="2100" spans="2:13">
      <c r="B2100" s="3"/>
      <c r="C2100" s="3"/>
      <c r="D2100" s="3"/>
      <c r="E2100" s="3"/>
      <c r="F2100" s="3"/>
      <c r="G2100" s="3"/>
      <c r="H2100" s="3"/>
      <c r="I2100" s="3"/>
      <c r="J2100" s="3"/>
      <c r="K2100" s="3"/>
      <c r="L2100" s="3"/>
      <c r="M2100" s="3"/>
    </row>
    <row r="2101" spans="2:13">
      <c r="B2101" s="3"/>
      <c r="C2101" s="3"/>
      <c r="D2101" s="3"/>
      <c r="E2101" s="3"/>
      <c r="F2101" s="3"/>
      <c r="G2101" s="3"/>
      <c r="H2101" s="3"/>
      <c r="I2101" s="3"/>
      <c r="J2101" s="3"/>
      <c r="K2101" s="3"/>
      <c r="L2101" s="3"/>
      <c r="M2101" s="3"/>
    </row>
    <row r="2102" spans="2:13">
      <c r="B2102" s="3"/>
      <c r="C2102" s="3"/>
      <c r="D2102" s="3"/>
      <c r="E2102" s="3"/>
      <c r="F2102" s="3"/>
      <c r="G2102" s="3"/>
      <c r="H2102" s="3"/>
      <c r="I2102" s="3"/>
      <c r="J2102" s="3"/>
      <c r="K2102" s="3"/>
      <c r="L2102" s="3"/>
      <c r="M2102" s="3"/>
    </row>
    <row r="2103" spans="2:13">
      <c r="B2103" s="3"/>
      <c r="C2103" s="3"/>
      <c r="D2103" s="3"/>
      <c r="E2103" s="3"/>
      <c r="F2103" s="3"/>
      <c r="G2103" s="3"/>
      <c r="H2103" s="3"/>
      <c r="I2103" s="3"/>
      <c r="J2103" s="3"/>
      <c r="K2103" s="3"/>
      <c r="L2103" s="3"/>
      <c r="M2103" s="3"/>
    </row>
    <row r="2104" spans="2:13">
      <c r="B2104" s="3"/>
      <c r="C2104" s="3"/>
      <c r="D2104" s="3"/>
      <c r="E2104" s="3"/>
      <c r="F2104" s="3"/>
      <c r="G2104" s="3"/>
      <c r="H2104" s="3"/>
      <c r="I2104" s="3"/>
      <c r="J2104" s="3"/>
      <c r="K2104" s="3"/>
      <c r="L2104" s="3"/>
      <c r="M2104" s="3"/>
    </row>
    <row r="2105" spans="2:13">
      <c r="B2105" s="3"/>
      <c r="C2105" s="3"/>
      <c r="D2105" s="3"/>
      <c r="E2105" s="3"/>
      <c r="F2105" s="3"/>
      <c r="G2105" s="3"/>
      <c r="H2105" s="3"/>
      <c r="I2105" s="3"/>
      <c r="J2105" s="3"/>
      <c r="K2105" s="3"/>
      <c r="L2105" s="3"/>
      <c r="M2105" s="3"/>
    </row>
    <row r="2106" spans="2:13">
      <c r="B2106" s="3"/>
      <c r="C2106" s="3"/>
      <c r="D2106" s="3"/>
      <c r="E2106" s="3"/>
      <c r="F2106" s="3"/>
      <c r="G2106" s="3"/>
      <c r="H2106" s="3"/>
      <c r="I2106" s="3"/>
      <c r="J2106" s="3"/>
      <c r="K2106" s="3"/>
      <c r="L2106" s="3"/>
      <c r="M2106" s="3"/>
    </row>
    <row r="2107" spans="2:13">
      <c r="B2107" s="3"/>
      <c r="C2107" s="3"/>
      <c r="D2107" s="3"/>
      <c r="E2107" s="3"/>
      <c r="F2107" s="3"/>
      <c r="G2107" s="3"/>
      <c r="H2107" s="3"/>
      <c r="I2107" s="3"/>
      <c r="J2107" s="3"/>
      <c r="K2107" s="3"/>
      <c r="L2107" s="3"/>
      <c r="M2107" s="3"/>
    </row>
    <row r="2108" spans="2:13">
      <c r="B2108" s="3"/>
      <c r="C2108" s="3"/>
      <c r="D2108" s="3"/>
      <c r="E2108" s="3"/>
      <c r="F2108" s="3"/>
      <c r="G2108" s="3"/>
      <c r="H2108" s="3"/>
      <c r="I2108" s="3"/>
      <c r="J2108" s="3"/>
      <c r="K2108" s="3"/>
      <c r="L2108" s="3"/>
      <c r="M2108" s="3"/>
    </row>
    <row r="2109" spans="2:13">
      <c r="B2109" s="3"/>
      <c r="C2109" s="3"/>
      <c r="D2109" s="3"/>
      <c r="E2109" s="3"/>
      <c r="F2109" s="3"/>
      <c r="G2109" s="3"/>
      <c r="H2109" s="3"/>
      <c r="I2109" s="3"/>
      <c r="J2109" s="3"/>
      <c r="K2109" s="3"/>
      <c r="L2109" s="3"/>
      <c r="M2109" s="3"/>
    </row>
    <row r="2110" spans="2:13">
      <c r="B2110" s="3"/>
      <c r="C2110" s="3"/>
      <c r="D2110" s="3"/>
      <c r="E2110" s="3"/>
      <c r="F2110" s="3"/>
      <c r="G2110" s="3"/>
      <c r="H2110" s="3"/>
      <c r="I2110" s="3"/>
      <c r="J2110" s="3"/>
      <c r="K2110" s="3"/>
      <c r="L2110" s="3"/>
      <c r="M2110" s="3"/>
    </row>
    <row r="2111" spans="2:13">
      <c r="B2111" s="3"/>
      <c r="C2111" s="3"/>
      <c r="D2111" s="3"/>
      <c r="E2111" s="3"/>
      <c r="F2111" s="3"/>
      <c r="G2111" s="3"/>
      <c r="H2111" s="3"/>
      <c r="I2111" s="3"/>
      <c r="J2111" s="3"/>
      <c r="K2111" s="3"/>
      <c r="L2111" s="3"/>
      <c r="M2111" s="3"/>
    </row>
    <row r="2112" spans="2:13">
      <c r="B2112" s="3"/>
      <c r="C2112" s="3"/>
      <c r="D2112" s="3"/>
      <c r="E2112" s="3"/>
      <c r="F2112" s="3"/>
      <c r="G2112" s="3"/>
      <c r="H2112" s="3"/>
      <c r="I2112" s="3"/>
      <c r="J2112" s="3"/>
      <c r="K2112" s="3"/>
      <c r="L2112" s="3"/>
      <c r="M2112" s="3"/>
    </row>
    <row r="2113" spans="2:13">
      <c r="B2113" s="3"/>
      <c r="C2113" s="3"/>
      <c r="D2113" s="3"/>
      <c r="E2113" s="3"/>
      <c r="F2113" s="3"/>
      <c r="G2113" s="3"/>
      <c r="H2113" s="3"/>
      <c r="I2113" s="3"/>
      <c r="J2113" s="3"/>
      <c r="K2113" s="3"/>
      <c r="L2113" s="3"/>
      <c r="M2113" s="3"/>
    </row>
    <row r="2114" spans="2:13">
      <c r="B2114" s="3"/>
      <c r="C2114" s="3"/>
      <c r="D2114" s="3"/>
      <c r="E2114" s="3"/>
      <c r="F2114" s="3"/>
      <c r="G2114" s="3"/>
      <c r="H2114" s="3"/>
      <c r="I2114" s="3"/>
      <c r="J2114" s="3"/>
      <c r="K2114" s="3"/>
      <c r="L2114" s="3"/>
      <c r="M2114" s="3"/>
    </row>
    <row r="2115" spans="2:13">
      <c r="B2115" s="3"/>
      <c r="C2115" s="3"/>
      <c r="D2115" s="3"/>
      <c r="E2115" s="3"/>
      <c r="F2115" s="3"/>
      <c r="G2115" s="3"/>
      <c r="H2115" s="3"/>
      <c r="I2115" s="3"/>
      <c r="J2115" s="3"/>
      <c r="K2115" s="3"/>
      <c r="L2115" s="3"/>
      <c r="M2115" s="3"/>
    </row>
    <row r="2116" spans="2:13">
      <c r="B2116" s="3"/>
      <c r="C2116" s="3"/>
      <c r="D2116" s="3"/>
      <c r="E2116" s="3"/>
      <c r="F2116" s="3"/>
      <c r="G2116" s="3"/>
      <c r="H2116" s="3"/>
      <c r="I2116" s="3"/>
      <c r="J2116" s="3"/>
      <c r="K2116" s="3"/>
      <c r="L2116" s="3"/>
      <c r="M2116" s="3"/>
    </row>
    <row r="2117" spans="2:13">
      <c r="B2117" s="3"/>
      <c r="C2117" s="3"/>
      <c r="D2117" s="3"/>
      <c r="E2117" s="3"/>
      <c r="F2117" s="3"/>
      <c r="G2117" s="3"/>
      <c r="H2117" s="3"/>
      <c r="I2117" s="3"/>
      <c r="J2117" s="3"/>
      <c r="K2117" s="3"/>
      <c r="L2117" s="3"/>
      <c r="M2117" s="3"/>
    </row>
    <row r="2118" spans="2:13">
      <c r="B2118" s="3"/>
      <c r="C2118" s="3"/>
      <c r="D2118" s="3"/>
      <c r="E2118" s="3"/>
      <c r="F2118" s="3"/>
      <c r="G2118" s="3"/>
      <c r="H2118" s="3"/>
      <c r="I2118" s="3"/>
      <c r="J2118" s="3"/>
      <c r="K2118" s="3"/>
      <c r="L2118" s="3"/>
      <c r="M2118" s="3"/>
    </row>
    <row r="2119" spans="2:13">
      <c r="B2119" s="3"/>
      <c r="C2119" s="3"/>
      <c r="D2119" s="3"/>
      <c r="E2119" s="3"/>
      <c r="F2119" s="3"/>
      <c r="G2119" s="3"/>
      <c r="H2119" s="3"/>
      <c r="I2119" s="3"/>
      <c r="J2119" s="3"/>
      <c r="K2119" s="3"/>
      <c r="L2119" s="3"/>
      <c r="M2119" s="3"/>
    </row>
    <row r="2120" spans="2:13">
      <c r="B2120" s="3"/>
      <c r="C2120" s="3"/>
      <c r="D2120" s="3"/>
      <c r="E2120" s="3"/>
      <c r="F2120" s="3"/>
      <c r="G2120" s="3"/>
      <c r="H2120" s="3"/>
      <c r="I2120" s="3"/>
      <c r="J2120" s="3"/>
      <c r="K2120" s="3"/>
      <c r="L2120" s="3"/>
      <c r="M2120" s="3"/>
    </row>
    <row r="2121" spans="2:13">
      <c r="B2121" s="3"/>
      <c r="C2121" s="3"/>
      <c r="D2121" s="3"/>
      <c r="E2121" s="3"/>
      <c r="F2121" s="3"/>
      <c r="G2121" s="3"/>
      <c r="H2121" s="3"/>
      <c r="I2121" s="3"/>
      <c r="J2121" s="3"/>
      <c r="K2121" s="3"/>
      <c r="L2121" s="3"/>
      <c r="M2121" s="3"/>
    </row>
    <row r="2122" spans="2:13">
      <c r="B2122" s="3"/>
      <c r="C2122" s="3"/>
      <c r="D2122" s="3"/>
      <c r="E2122" s="3"/>
      <c r="F2122" s="3"/>
      <c r="G2122" s="3"/>
      <c r="H2122" s="3"/>
      <c r="I2122" s="3"/>
      <c r="J2122" s="3"/>
      <c r="K2122" s="3"/>
      <c r="L2122" s="3"/>
      <c r="M2122" s="3"/>
    </row>
    <row r="2123" spans="2:13">
      <c r="B2123" s="3"/>
      <c r="C2123" s="3"/>
      <c r="D2123" s="3"/>
      <c r="E2123" s="3"/>
      <c r="F2123" s="3"/>
      <c r="G2123" s="3"/>
      <c r="H2123" s="3"/>
      <c r="I2123" s="3"/>
      <c r="J2123" s="3"/>
      <c r="K2123" s="3"/>
      <c r="L2123" s="3"/>
      <c r="M2123" s="3"/>
    </row>
    <row r="2124" spans="2:13">
      <c r="B2124" s="3"/>
      <c r="C2124" s="3"/>
      <c r="D2124" s="3"/>
      <c r="E2124" s="3"/>
      <c r="F2124" s="3"/>
      <c r="G2124" s="3"/>
      <c r="H2124" s="3"/>
      <c r="I2124" s="3"/>
      <c r="J2124" s="3"/>
      <c r="K2124" s="3"/>
      <c r="L2124" s="3"/>
      <c r="M2124" s="3"/>
    </row>
    <row r="2125" spans="2:13">
      <c r="B2125" s="3"/>
      <c r="C2125" s="3"/>
      <c r="D2125" s="3"/>
      <c r="E2125" s="3"/>
      <c r="F2125" s="3"/>
      <c r="G2125" s="3"/>
      <c r="H2125" s="3"/>
      <c r="I2125" s="3"/>
      <c r="J2125" s="3"/>
      <c r="K2125" s="3"/>
      <c r="L2125" s="3"/>
      <c r="M2125" s="3"/>
    </row>
    <row r="2126" spans="2:13">
      <c r="B2126" s="3"/>
      <c r="C2126" s="3"/>
      <c r="D2126" s="3"/>
      <c r="E2126" s="3"/>
      <c r="F2126" s="3"/>
      <c r="G2126" s="3"/>
      <c r="H2126" s="3"/>
      <c r="I2126" s="3"/>
      <c r="J2126" s="3"/>
      <c r="K2126" s="3"/>
      <c r="L2126" s="3"/>
      <c r="M2126" s="3"/>
    </row>
    <row r="2127" spans="2:13">
      <c r="B2127" s="3"/>
      <c r="C2127" s="3"/>
      <c r="D2127" s="3"/>
      <c r="E2127" s="3"/>
      <c r="F2127" s="3"/>
      <c r="G2127" s="3"/>
      <c r="H2127" s="3"/>
      <c r="I2127" s="3"/>
      <c r="J2127" s="3"/>
      <c r="K2127" s="3"/>
      <c r="L2127" s="3"/>
      <c r="M2127" s="3"/>
    </row>
    <row r="2128" spans="2:13">
      <c r="B2128" s="3"/>
      <c r="C2128" s="3"/>
      <c r="D2128" s="3"/>
      <c r="E2128" s="3"/>
      <c r="F2128" s="3"/>
      <c r="G2128" s="3"/>
      <c r="H2128" s="3"/>
      <c r="I2128" s="3"/>
      <c r="J2128" s="3"/>
      <c r="K2128" s="3"/>
      <c r="L2128" s="3"/>
      <c r="M2128" s="3"/>
    </row>
    <row r="2129" spans="2:13">
      <c r="B2129" s="3"/>
      <c r="C2129" s="3"/>
      <c r="D2129" s="3"/>
      <c r="E2129" s="3"/>
      <c r="F2129" s="3"/>
      <c r="G2129" s="3"/>
      <c r="H2129" s="3"/>
      <c r="I2129" s="3"/>
      <c r="J2129" s="3"/>
      <c r="K2129" s="3"/>
      <c r="L2129" s="3"/>
      <c r="M2129" s="3"/>
    </row>
    <row r="2130" spans="2:13">
      <c r="B2130" s="3"/>
      <c r="C2130" s="3"/>
      <c r="D2130" s="3"/>
      <c r="E2130" s="3"/>
      <c r="F2130" s="3"/>
      <c r="G2130" s="3"/>
      <c r="H2130" s="3"/>
      <c r="I2130" s="3"/>
      <c r="J2130" s="3"/>
      <c r="K2130" s="3"/>
      <c r="L2130" s="3"/>
      <c r="M2130" s="3"/>
    </row>
    <row r="2131" spans="2:13">
      <c r="B2131" s="3"/>
      <c r="C2131" s="3"/>
      <c r="D2131" s="3"/>
      <c r="E2131" s="3"/>
      <c r="F2131" s="3"/>
      <c r="G2131" s="3"/>
      <c r="H2131" s="3"/>
      <c r="I2131" s="3"/>
      <c r="J2131" s="3"/>
      <c r="K2131" s="3"/>
      <c r="L2131" s="3"/>
      <c r="M2131" s="3"/>
    </row>
    <row r="2132" spans="2:13">
      <c r="B2132" s="3"/>
      <c r="C2132" s="3"/>
      <c r="D2132" s="3"/>
      <c r="E2132" s="3"/>
      <c r="F2132" s="3"/>
      <c r="G2132" s="3"/>
      <c r="H2132" s="3"/>
      <c r="I2132" s="3"/>
      <c r="J2132" s="3"/>
      <c r="K2132" s="3"/>
      <c r="L2132" s="3"/>
      <c r="M2132" s="3"/>
    </row>
    <row r="2133" spans="2:13">
      <c r="B2133" s="3"/>
      <c r="C2133" s="3"/>
      <c r="D2133" s="3"/>
      <c r="E2133" s="3"/>
      <c r="F2133" s="3"/>
      <c r="G2133" s="3"/>
      <c r="H2133" s="3"/>
      <c r="I2133" s="3"/>
      <c r="J2133" s="3"/>
      <c r="K2133" s="3"/>
      <c r="L2133" s="3"/>
      <c r="M2133" s="3"/>
    </row>
    <row r="2134" spans="2:13">
      <c r="B2134" s="3"/>
      <c r="C2134" s="3"/>
      <c r="D2134" s="3"/>
      <c r="E2134" s="3"/>
      <c r="F2134" s="3"/>
      <c r="G2134" s="3"/>
      <c r="H2134" s="3"/>
      <c r="I2134" s="3"/>
      <c r="J2134" s="3"/>
      <c r="K2134" s="3"/>
      <c r="L2134" s="3"/>
      <c r="M2134" s="3"/>
    </row>
    <row r="2135" spans="2:13">
      <c r="B2135" s="3"/>
      <c r="C2135" s="3"/>
      <c r="D2135" s="3"/>
      <c r="E2135" s="3"/>
      <c r="F2135" s="3"/>
      <c r="G2135" s="3"/>
      <c r="H2135" s="3"/>
      <c r="I2135" s="3"/>
      <c r="J2135" s="3"/>
      <c r="K2135" s="3"/>
      <c r="L2135" s="3"/>
      <c r="M2135" s="3"/>
    </row>
    <row r="2136" spans="2:13">
      <c r="B2136" s="3"/>
      <c r="C2136" s="3"/>
      <c r="D2136" s="3"/>
      <c r="E2136" s="3"/>
      <c r="F2136" s="3"/>
      <c r="G2136" s="3"/>
      <c r="H2136" s="3"/>
      <c r="I2136" s="3"/>
      <c r="J2136" s="3"/>
      <c r="K2136" s="3"/>
      <c r="L2136" s="3"/>
      <c r="M2136" s="3"/>
    </row>
    <row r="2137" spans="2:13">
      <c r="B2137" s="3"/>
      <c r="C2137" s="3"/>
      <c r="D2137" s="3"/>
      <c r="E2137" s="3"/>
      <c r="F2137" s="3"/>
      <c r="G2137" s="3"/>
      <c r="H2137" s="3"/>
      <c r="I2137" s="3"/>
      <c r="J2137" s="3"/>
      <c r="K2137" s="3"/>
      <c r="L2137" s="3"/>
      <c r="M2137" s="3"/>
    </row>
    <row r="2138" spans="2:13">
      <c r="B2138" s="3"/>
      <c r="C2138" s="3"/>
      <c r="D2138" s="3"/>
      <c r="E2138" s="3"/>
      <c r="F2138" s="3"/>
      <c r="G2138" s="3"/>
      <c r="H2138" s="3"/>
      <c r="I2138" s="3"/>
      <c r="J2138" s="3"/>
      <c r="K2138" s="3"/>
      <c r="L2138" s="3"/>
      <c r="M2138" s="3"/>
    </row>
    <row r="2139" spans="2:13">
      <c r="B2139" s="3"/>
      <c r="C2139" s="3"/>
      <c r="D2139" s="3"/>
      <c r="E2139" s="3"/>
      <c r="F2139" s="3"/>
      <c r="G2139" s="3"/>
      <c r="H2139" s="3"/>
      <c r="I2139" s="3"/>
      <c r="J2139" s="3"/>
      <c r="K2139" s="3"/>
      <c r="L2139" s="3"/>
      <c r="M2139" s="3"/>
    </row>
    <row r="2140" spans="2:13">
      <c r="B2140" s="3"/>
      <c r="C2140" s="3"/>
      <c r="D2140" s="3"/>
      <c r="E2140" s="3"/>
      <c r="F2140" s="3"/>
      <c r="G2140" s="3"/>
      <c r="H2140" s="3"/>
      <c r="I2140" s="3"/>
      <c r="J2140" s="3"/>
      <c r="K2140" s="3"/>
      <c r="L2140" s="3"/>
      <c r="M2140" s="3"/>
    </row>
    <row r="2141" spans="2:13">
      <c r="B2141" s="3"/>
      <c r="C2141" s="3"/>
      <c r="D2141" s="3"/>
      <c r="E2141" s="3"/>
      <c r="F2141" s="3"/>
      <c r="G2141" s="3"/>
      <c r="H2141" s="3"/>
      <c r="I2141" s="3"/>
      <c r="J2141" s="3"/>
      <c r="K2141" s="3"/>
      <c r="L2141" s="3"/>
      <c r="M2141" s="3"/>
    </row>
    <row r="2142" spans="2:13">
      <c r="B2142" s="3"/>
      <c r="C2142" s="3"/>
      <c r="D2142" s="3"/>
      <c r="E2142" s="3"/>
      <c r="F2142" s="3"/>
      <c r="G2142" s="3"/>
      <c r="H2142" s="3"/>
      <c r="I2142" s="3"/>
      <c r="J2142" s="3"/>
      <c r="K2142" s="3"/>
      <c r="L2142" s="3"/>
      <c r="M2142" s="3"/>
    </row>
    <row r="2143" spans="2:13">
      <c r="B2143" s="3"/>
      <c r="C2143" s="3"/>
      <c r="D2143" s="3"/>
      <c r="E2143" s="3"/>
      <c r="F2143" s="3"/>
      <c r="G2143" s="3"/>
      <c r="H2143" s="3"/>
      <c r="I2143" s="3"/>
      <c r="J2143" s="3"/>
      <c r="K2143" s="3"/>
      <c r="L2143" s="3"/>
      <c r="M2143" s="3"/>
    </row>
    <row r="2144" spans="2:13">
      <c r="B2144" s="3"/>
      <c r="C2144" s="3"/>
      <c r="D2144" s="3"/>
      <c r="E2144" s="3"/>
      <c r="F2144" s="3"/>
      <c r="G2144" s="3"/>
      <c r="H2144" s="3"/>
      <c r="I2144" s="3"/>
      <c r="J2144" s="3"/>
      <c r="K2144" s="3"/>
      <c r="L2144" s="3"/>
      <c r="M2144" s="3"/>
    </row>
    <row r="2145" spans="2:13">
      <c r="B2145" s="3"/>
      <c r="C2145" s="3"/>
      <c r="D2145" s="3"/>
      <c r="E2145" s="3"/>
      <c r="F2145" s="3"/>
      <c r="G2145" s="3"/>
      <c r="H2145" s="3"/>
      <c r="I2145" s="3"/>
      <c r="J2145" s="3"/>
      <c r="K2145" s="3"/>
      <c r="L2145" s="3"/>
      <c r="M2145" s="3"/>
    </row>
    <row r="2146" spans="2:13">
      <c r="B2146" s="3"/>
      <c r="C2146" s="3"/>
      <c r="D2146" s="3"/>
      <c r="E2146" s="3"/>
      <c r="F2146" s="3"/>
      <c r="G2146" s="3"/>
      <c r="H2146" s="3"/>
      <c r="I2146" s="3"/>
      <c r="J2146" s="3"/>
      <c r="K2146" s="3"/>
      <c r="L2146" s="3"/>
      <c r="M2146" s="3"/>
    </row>
    <row r="2147" spans="2:13">
      <c r="B2147" s="3"/>
      <c r="C2147" s="3"/>
      <c r="D2147" s="3"/>
      <c r="E2147" s="3"/>
      <c r="F2147" s="3"/>
      <c r="G2147" s="3"/>
      <c r="H2147" s="3"/>
      <c r="I2147" s="3"/>
      <c r="J2147" s="3"/>
      <c r="K2147" s="3"/>
      <c r="L2147" s="3"/>
      <c r="M2147" s="3"/>
    </row>
    <row r="2148" spans="2:13">
      <c r="B2148" s="3"/>
      <c r="C2148" s="3"/>
      <c r="D2148" s="3"/>
      <c r="E2148" s="3"/>
      <c r="F2148" s="3"/>
      <c r="G2148" s="3"/>
      <c r="H2148" s="3"/>
      <c r="I2148" s="3"/>
      <c r="J2148" s="3"/>
      <c r="K2148" s="3"/>
      <c r="L2148" s="3"/>
      <c r="M2148" s="3"/>
    </row>
    <row r="2149" spans="2:13">
      <c r="B2149" s="3"/>
      <c r="C2149" s="3"/>
      <c r="D2149" s="3"/>
      <c r="E2149" s="3"/>
      <c r="F2149" s="3"/>
      <c r="G2149" s="3"/>
      <c r="H2149" s="3"/>
      <c r="I2149" s="3"/>
      <c r="J2149" s="3"/>
      <c r="K2149" s="3"/>
      <c r="L2149" s="3"/>
      <c r="M2149" s="3"/>
    </row>
    <row r="2150" spans="2:13">
      <c r="B2150" s="3"/>
      <c r="C2150" s="3"/>
      <c r="D2150" s="3"/>
      <c r="E2150" s="3"/>
      <c r="F2150" s="3"/>
      <c r="G2150" s="3"/>
      <c r="H2150" s="3"/>
      <c r="I2150" s="3"/>
      <c r="J2150" s="3"/>
      <c r="K2150" s="3"/>
      <c r="L2150" s="3"/>
      <c r="M2150" s="3"/>
    </row>
    <row r="2151" spans="2:13">
      <c r="B2151" s="3"/>
      <c r="C2151" s="3"/>
      <c r="D2151" s="3"/>
      <c r="E2151" s="3"/>
      <c r="F2151" s="3"/>
      <c r="G2151" s="3"/>
      <c r="H2151" s="3"/>
      <c r="I2151" s="3"/>
      <c r="J2151" s="3"/>
      <c r="K2151" s="3"/>
      <c r="L2151" s="3"/>
      <c r="M2151" s="3"/>
    </row>
    <row r="2152" spans="2:13">
      <c r="B2152" s="3"/>
      <c r="C2152" s="3"/>
      <c r="D2152" s="3"/>
      <c r="E2152" s="3"/>
      <c r="F2152" s="3"/>
      <c r="G2152" s="3"/>
      <c r="H2152" s="3"/>
      <c r="I2152" s="3"/>
      <c r="J2152" s="3"/>
      <c r="K2152" s="3"/>
      <c r="L2152" s="3"/>
      <c r="M2152" s="3"/>
    </row>
    <row r="2153" spans="2:13">
      <c r="B2153" s="3"/>
      <c r="C2153" s="3"/>
      <c r="D2153" s="3"/>
      <c r="E2153" s="3"/>
      <c r="F2153" s="3"/>
      <c r="G2153" s="3"/>
      <c r="H2153" s="3"/>
      <c r="I2153" s="3"/>
      <c r="J2153" s="3"/>
      <c r="K2153" s="3"/>
      <c r="L2153" s="3"/>
      <c r="M2153" s="3"/>
    </row>
    <row r="2154" spans="2:13">
      <c r="B2154" s="3"/>
      <c r="C2154" s="3"/>
      <c r="D2154" s="3"/>
      <c r="E2154" s="3"/>
      <c r="F2154" s="3"/>
      <c r="G2154" s="3"/>
      <c r="H2154" s="3"/>
      <c r="I2154" s="3"/>
      <c r="J2154" s="3"/>
      <c r="K2154" s="3"/>
      <c r="L2154" s="3"/>
      <c r="M2154" s="3"/>
    </row>
    <row r="2155" spans="2:13">
      <c r="B2155" s="3"/>
      <c r="C2155" s="3"/>
      <c r="D2155" s="3"/>
      <c r="E2155" s="3"/>
      <c r="F2155" s="3"/>
      <c r="G2155" s="3"/>
      <c r="H2155" s="3"/>
      <c r="I2155" s="3"/>
      <c r="J2155" s="3"/>
      <c r="K2155" s="3"/>
      <c r="L2155" s="3"/>
      <c r="M2155" s="3"/>
    </row>
    <row r="2156" spans="2:13">
      <c r="B2156" s="3"/>
      <c r="C2156" s="3"/>
      <c r="D2156" s="3"/>
      <c r="E2156" s="3"/>
      <c r="F2156" s="3"/>
      <c r="G2156" s="3"/>
      <c r="H2156" s="3"/>
      <c r="I2156" s="3"/>
      <c r="J2156" s="3"/>
      <c r="K2156" s="3"/>
      <c r="L2156" s="3"/>
      <c r="M2156" s="3"/>
    </row>
    <row r="2157" spans="2:13">
      <c r="B2157" s="3"/>
      <c r="C2157" s="3"/>
      <c r="D2157" s="3"/>
      <c r="E2157" s="3"/>
      <c r="F2157" s="3"/>
      <c r="G2157" s="3"/>
      <c r="H2157" s="3"/>
      <c r="I2157" s="3"/>
      <c r="J2157" s="3"/>
      <c r="K2157" s="3"/>
      <c r="L2157" s="3"/>
      <c r="M2157" s="3"/>
    </row>
    <row r="2158" spans="2:13">
      <c r="B2158" s="3"/>
      <c r="C2158" s="3"/>
      <c r="D2158" s="3"/>
      <c r="E2158" s="3"/>
      <c r="F2158" s="3"/>
      <c r="G2158" s="3"/>
      <c r="H2158" s="3"/>
      <c r="I2158" s="3"/>
      <c r="J2158" s="3"/>
      <c r="K2158" s="3"/>
      <c r="L2158" s="3"/>
      <c r="M2158" s="3"/>
    </row>
    <row r="2159" spans="2:13">
      <c r="B2159" s="3"/>
      <c r="C2159" s="3"/>
      <c r="D2159" s="3"/>
      <c r="E2159" s="3"/>
      <c r="F2159" s="3"/>
      <c r="G2159" s="3"/>
      <c r="H2159" s="3"/>
      <c r="I2159" s="3"/>
      <c r="J2159" s="3"/>
      <c r="K2159" s="3"/>
      <c r="L2159" s="3"/>
      <c r="M2159" s="3"/>
    </row>
    <row r="2160" spans="2:13">
      <c r="B2160" s="3"/>
      <c r="C2160" s="3"/>
      <c r="D2160" s="3"/>
      <c r="E2160" s="3"/>
      <c r="F2160" s="3"/>
      <c r="G2160" s="3"/>
      <c r="H2160" s="3"/>
      <c r="I2160" s="3"/>
      <c r="J2160" s="3"/>
      <c r="K2160" s="3"/>
      <c r="L2160" s="3"/>
      <c r="M2160" s="3"/>
    </row>
    <row r="2161" spans="2:13">
      <c r="B2161" s="3"/>
      <c r="C2161" s="3"/>
      <c r="D2161" s="3"/>
      <c r="E2161" s="3"/>
      <c r="F2161" s="3"/>
      <c r="G2161" s="3"/>
      <c r="H2161" s="3"/>
      <c r="I2161" s="3"/>
      <c r="J2161" s="3"/>
      <c r="K2161" s="3"/>
      <c r="L2161" s="3"/>
      <c r="M2161" s="3"/>
    </row>
    <row r="2162" spans="2:13">
      <c r="B2162" s="3"/>
      <c r="C2162" s="3"/>
      <c r="D2162" s="3"/>
      <c r="E2162" s="3"/>
      <c r="F2162" s="3"/>
      <c r="G2162" s="3"/>
      <c r="H2162" s="3"/>
      <c r="I2162" s="3"/>
      <c r="J2162" s="3"/>
      <c r="K2162" s="3"/>
      <c r="L2162" s="3"/>
      <c r="M2162" s="3"/>
    </row>
    <row r="2163" spans="2:13">
      <c r="B2163" s="3"/>
      <c r="C2163" s="3"/>
      <c r="D2163" s="3"/>
      <c r="E2163" s="3"/>
      <c r="F2163" s="3"/>
      <c r="G2163" s="3"/>
      <c r="H2163" s="3"/>
      <c r="I2163" s="3"/>
      <c r="J2163" s="3"/>
      <c r="K2163" s="3"/>
      <c r="L2163" s="3"/>
      <c r="M2163" s="3"/>
    </row>
    <row r="2164" spans="2:13">
      <c r="B2164" s="3"/>
      <c r="C2164" s="3"/>
      <c r="D2164" s="3"/>
      <c r="E2164" s="3"/>
      <c r="F2164" s="3"/>
      <c r="G2164" s="3"/>
      <c r="H2164" s="3"/>
      <c r="I2164" s="3"/>
      <c r="J2164" s="3"/>
      <c r="K2164" s="3"/>
      <c r="L2164" s="3"/>
      <c r="M2164" s="3"/>
    </row>
    <row r="2165" spans="2:13">
      <c r="B2165" s="3"/>
      <c r="C2165" s="3"/>
      <c r="D2165" s="3"/>
      <c r="E2165" s="3"/>
      <c r="F2165" s="3"/>
      <c r="G2165" s="3"/>
      <c r="H2165" s="3"/>
      <c r="I2165" s="3"/>
      <c r="J2165" s="3"/>
      <c r="K2165" s="3"/>
      <c r="L2165" s="3"/>
      <c r="M2165" s="3"/>
    </row>
    <row r="2166" spans="2:13">
      <c r="B2166" s="3"/>
      <c r="C2166" s="3"/>
      <c r="D2166" s="3"/>
      <c r="E2166" s="3"/>
      <c r="F2166" s="3"/>
      <c r="G2166" s="3"/>
      <c r="H2166" s="3"/>
      <c r="I2166" s="3"/>
      <c r="J2166" s="3"/>
      <c r="K2166" s="3"/>
      <c r="L2166" s="3"/>
      <c r="M2166" s="3"/>
    </row>
    <row r="2167" spans="2:13">
      <c r="B2167" s="3"/>
      <c r="C2167" s="3"/>
      <c r="D2167" s="3"/>
      <c r="E2167" s="3"/>
      <c r="F2167" s="3"/>
      <c r="G2167" s="3"/>
      <c r="H2167" s="3"/>
      <c r="I2167" s="3"/>
      <c r="J2167" s="3"/>
      <c r="K2167" s="3"/>
      <c r="L2167" s="3"/>
      <c r="M2167" s="3"/>
    </row>
    <row r="2168" spans="2:13">
      <c r="B2168" s="3"/>
      <c r="C2168" s="3"/>
      <c r="D2168" s="3"/>
      <c r="E2168" s="3"/>
      <c r="F2168" s="3"/>
      <c r="G2168" s="3"/>
      <c r="H2168" s="3"/>
      <c r="I2168" s="3"/>
      <c r="J2168" s="3"/>
      <c r="K2168" s="3"/>
      <c r="L2168" s="3"/>
      <c r="M2168" s="3"/>
    </row>
    <row r="2169" spans="2:13">
      <c r="B2169" s="3"/>
      <c r="C2169" s="3"/>
      <c r="D2169" s="3"/>
      <c r="E2169" s="3"/>
      <c r="F2169" s="3"/>
      <c r="G2169" s="3"/>
      <c r="H2169" s="3"/>
      <c r="I2169" s="3"/>
      <c r="J2169" s="3"/>
      <c r="K2169" s="3"/>
      <c r="L2169" s="3"/>
      <c r="M2169" s="3"/>
    </row>
    <row r="2170" spans="2:13">
      <c r="B2170" s="3"/>
      <c r="C2170" s="3"/>
      <c r="D2170" s="3"/>
      <c r="E2170" s="3"/>
      <c r="F2170" s="3"/>
      <c r="G2170" s="3"/>
      <c r="H2170" s="3"/>
      <c r="I2170" s="3"/>
      <c r="J2170" s="3"/>
      <c r="K2170" s="3"/>
      <c r="L2170" s="3"/>
      <c r="M2170" s="3"/>
    </row>
    <row r="2171" spans="2:13">
      <c r="B2171" s="3"/>
      <c r="C2171" s="3"/>
      <c r="D2171" s="3"/>
      <c r="E2171" s="3"/>
      <c r="F2171" s="3"/>
      <c r="G2171" s="3"/>
      <c r="H2171" s="3"/>
      <c r="I2171" s="3"/>
      <c r="J2171" s="3"/>
      <c r="K2171" s="3"/>
      <c r="L2171" s="3"/>
      <c r="M2171" s="3"/>
    </row>
    <row r="2172" spans="2:13">
      <c r="B2172" s="3"/>
      <c r="C2172" s="3"/>
      <c r="D2172" s="3"/>
      <c r="E2172" s="3"/>
      <c r="F2172" s="3"/>
      <c r="G2172" s="3"/>
      <c r="H2172" s="3"/>
      <c r="I2172" s="3"/>
      <c r="J2172" s="3"/>
      <c r="K2172" s="3"/>
      <c r="L2172" s="3"/>
      <c r="M2172" s="3"/>
    </row>
    <row r="2173" spans="2:13">
      <c r="B2173" s="3"/>
      <c r="C2173" s="3"/>
      <c r="D2173" s="3"/>
      <c r="E2173" s="3"/>
      <c r="F2173" s="3"/>
      <c r="G2173" s="3"/>
      <c r="H2173" s="3"/>
      <c r="I2173" s="3"/>
      <c r="J2173" s="3"/>
      <c r="K2173" s="3"/>
      <c r="L2173" s="3"/>
      <c r="M2173" s="3"/>
    </row>
    <row r="2174" spans="2:13">
      <c r="B2174" s="3"/>
      <c r="C2174" s="3"/>
      <c r="D2174" s="3"/>
      <c r="E2174" s="3"/>
      <c r="F2174" s="3"/>
      <c r="G2174" s="3"/>
      <c r="H2174" s="3"/>
      <c r="I2174" s="3"/>
      <c r="J2174" s="3"/>
      <c r="K2174" s="3"/>
      <c r="L2174" s="3"/>
      <c r="M2174" s="3"/>
    </row>
    <row r="2175" spans="2:13">
      <c r="B2175" s="3"/>
      <c r="C2175" s="3"/>
      <c r="D2175" s="3"/>
      <c r="E2175" s="3"/>
      <c r="F2175" s="3"/>
      <c r="G2175" s="3"/>
      <c r="H2175" s="3"/>
      <c r="I2175" s="3"/>
      <c r="J2175" s="3"/>
      <c r="K2175" s="3"/>
      <c r="L2175" s="3"/>
      <c r="M2175" s="3"/>
    </row>
    <row r="2176" spans="2:13">
      <c r="B2176" s="3"/>
      <c r="C2176" s="3"/>
      <c r="D2176" s="3"/>
      <c r="E2176" s="3"/>
      <c r="F2176" s="3"/>
      <c r="G2176" s="3"/>
      <c r="H2176" s="3"/>
      <c r="I2176" s="3"/>
      <c r="J2176" s="3"/>
      <c r="K2176" s="3"/>
      <c r="L2176" s="3"/>
      <c r="M2176" s="3"/>
    </row>
    <row r="2177" spans="2:13">
      <c r="B2177" s="3"/>
      <c r="C2177" s="3"/>
      <c r="D2177" s="3"/>
      <c r="E2177" s="3"/>
      <c r="F2177" s="3"/>
      <c r="G2177" s="3"/>
      <c r="H2177" s="3"/>
      <c r="I2177" s="3"/>
      <c r="J2177" s="3"/>
      <c r="K2177" s="3"/>
      <c r="L2177" s="3"/>
      <c r="M2177" s="3"/>
    </row>
    <row r="2178" spans="2:13">
      <c r="B2178" s="3"/>
      <c r="C2178" s="3"/>
      <c r="D2178" s="3"/>
      <c r="E2178" s="3"/>
      <c r="F2178" s="3"/>
      <c r="G2178" s="3"/>
      <c r="H2178" s="3"/>
      <c r="I2178" s="3"/>
      <c r="J2178" s="3"/>
      <c r="K2178" s="3"/>
      <c r="L2178" s="3"/>
      <c r="M2178" s="3"/>
    </row>
    <row r="2179" spans="2:13">
      <c r="B2179" s="3"/>
      <c r="C2179" s="3"/>
      <c r="D2179" s="3"/>
      <c r="E2179" s="3"/>
      <c r="F2179" s="3"/>
      <c r="G2179" s="3"/>
      <c r="H2179" s="3"/>
      <c r="I2179" s="3"/>
      <c r="J2179" s="3"/>
      <c r="K2179" s="3"/>
      <c r="L2179" s="3"/>
      <c r="M2179" s="3"/>
    </row>
    <row r="2180" spans="2:13">
      <c r="B2180" s="3"/>
      <c r="C2180" s="3"/>
      <c r="D2180" s="3"/>
      <c r="E2180" s="3"/>
      <c r="F2180" s="3"/>
      <c r="G2180" s="3"/>
      <c r="H2180" s="3"/>
      <c r="I2180" s="3"/>
      <c r="J2180" s="3"/>
      <c r="K2180" s="3"/>
      <c r="L2180" s="3"/>
      <c r="M2180" s="3"/>
    </row>
    <row r="2181" spans="2:13">
      <c r="B2181" s="3"/>
      <c r="C2181" s="3"/>
      <c r="D2181" s="3"/>
      <c r="E2181" s="3"/>
      <c r="F2181" s="3"/>
      <c r="G2181" s="3"/>
      <c r="H2181" s="3"/>
      <c r="I2181" s="3"/>
      <c r="J2181" s="3"/>
      <c r="K2181" s="3"/>
      <c r="L2181" s="3"/>
      <c r="M2181" s="3"/>
    </row>
    <row r="2182" spans="2:13">
      <c r="B2182" s="3"/>
      <c r="C2182" s="3"/>
      <c r="D2182" s="3"/>
      <c r="E2182" s="3"/>
      <c r="F2182" s="3"/>
      <c r="G2182" s="3"/>
      <c r="H2182" s="3"/>
      <c r="I2182" s="3"/>
      <c r="J2182" s="3"/>
      <c r="K2182" s="3"/>
      <c r="L2182" s="3"/>
      <c r="M2182" s="3"/>
    </row>
    <row r="2183" spans="2:13">
      <c r="B2183" s="3"/>
      <c r="C2183" s="3"/>
      <c r="D2183" s="3"/>
      <c r="E2183" s="3"/>
      <c r="F2183" s="3"/>
      <c r="G2183" s="3"/>
      <c r="H2183" s="3"/>
      <c r="I2183" s="3"/>
      <c r="J2183" s="3"/>
      <c r="K2183" s="3"/>
      <c r="L2183" s="3"/>
      <c r="M2183" s="3"/>
    </row>
    <row r="2184" spans="2:13">
      <c r="B2184" s="3"/>
      <c r="C2184" s="3"/>
      <c r="D2184" s="3"/>
      <c r="E2184" s="3"/>
      <c r="F2184" s="3"/>
      <c r="G2184" s="3"/>
      <c r="H2184" s="3"/>
      <c r="I2184" s="3"/>
      <c r="J2184" s="3"/>
      <c r="K2184" s="3"/>
      <c r="L2184" s="3"/>
      <c r="M2184" s="3"/>
    </row>
    <row r="2185" spans="2:13">
      <c r="B2185" s="3"/>
      <c r="C2185" s="3"/>
      <c r="D2185" s="3"/>
      <c r="E2185" s="3"/>
      <c r="F2185" s="3"/>
      <c r="G2185" s="3"/>
      <c r="H2185" s="3"/>
      <c r="I2185" s="3"/>
      <c r="J2185" s="3"/>
      <c r="K2185" s="3"/>
      <c r="L2185" s="3"/>
      <c r="M2185" s="3"/>
    </row>
    <row r="2186" spans="2:13">
      <c r="B2186" s="3"/>
      <c r="C2186" s="3"/>
      <c r="D2186" s="3"/>
      <c r="E2186" s="3"/>
      <c r="F2186" s="3"/>
      <c r="G2186" s="3"/>
      <c r="H2186" s="3"/>
      <c r="I2186" s="3"/>
      <c r="J2186" s="3"/>
      <c r="K2186" s="3"/>
      <c r="L2186" s="3"/>
      <c r="M2186" s="3"/>
    </row>
    <row r="2187" spans="2:13">
      <c r="B2187" s="3"/>
      <c r="C2187" s="3"/>
      <c r="D2187" s="3"/>
      <c r="E2187" s="3"/>
      <c r="F2187" s="3"/>
      <c r="G2187" s="3"/>
      <c r="H2187" s="3"/>
      <c r="I2187" s="3"/>
      <c r="J2187" s="3"/>
      <c r="K2187" s="3"/>
      <c r="L2187" s="3"/>
      <c r="M2187" s="3"/>
    </row>
    <row r="2188" spans="2:13">
      <c r="B2188" s="3"/>
      <c r="C2188" s="3"/>
      <c r="D2188" s="3"/>
      <c r="E2188" s="3"/>
      <c r="F2188" s="3"/>
      <c r="G2188" s="3"/>
      <c r="H2188" s="3"/>
      <c r="I2188" s="3"/>
      <c r="J2188" s="3"/>
      <c r="K2188" s="3"/>
      <c r="L2188" s="3"/>
      <c r="M2188" s="3"/>
    </row>
    <row r="2189" spans="2:13">
      <c r="B2189" s="3"/>
      <c r="C2189" s="3"/>
      <c r="D2189" s="3"/>
      <c r="E2189" s="3"/>
      <c r="F2189" s="3"/>
      <c r="G2189" s="3"/>
      <c r="H2189" s="3"/>
      <c r="I2189" s="3"/>
      <c r="J2189" s="3"/>
      <c r="K2189" s="3"/>
      <c r="L2189" s="3"/>
      <c r="M2189" s="3"/>
    </row>
    <row r="2190" spans="2:13">
      <c r="B2190" s="3"/>
      <c r="C2190" s="3"/>
      <c r="D2190" s="3"/>
      <c r="E2190" s="3"/>
      <c r="F2190" s="3"/>
      <c r="G2190" s="3"/>
      <c r="H2190" s="3"/>
      <c r="I2190" s="3"/>
      <c r="J2190" s="3"/>
      <c r="K2190" s="3"/>
      <c r="L2190" s="3"/>
      <c r="M2190" s="3"/>
    </row>
    <row r="2191" spans="2:13">
      <c r="B2191" s="3"/>
      <c r="C2191" s="3"/>
      <c r="D2191" s="3"/>
      <c r="E2191" s="3"/>
      <c r="F2191" s="3"/>
      <c r="G2191" s="3"/>
      <c r="H2191" s="3"/>
      <c r="I2191" s="3"/>
      <c r="J2191" s="3"/>
      <c r="K2191" s="3"/>
      <c r="L2191" s="3"/>
      <c r="M2191" s="3"/>
    </row>
    <row r="2192" spans="2:13">
      <c r="B2192" s="3"/>
      <c r="C2192" s="3"/>
      <c r="D2192" s="3"/>
      <c r="E2192" s="3"/>
      <c r="F2192" s="3"/>
      <c r="G2192" s="3"/>
      <c r="H2192" s="3"/>
      <c r="I2192" s="3"/>
      <c r="J2192" s="3"/>
      <c r="K2192" s="3"/>
      <c r="L2192" s="3"/>
      <c r="M2192" s="3"/>
    </row>
    <row r="2193" spans="2:13">
      <c r="B2193" s="3"/>
      <c r="C2193" s="3"/>
      <c r="D2193" s="3"/>
      <c r="E2193" s="3"/>
      <c r="F2193" s="3"/>
      <c r="G2193" s="3"/>
      <c r="H2193" s="3"/>
      <c r="I2193" s="3"/>
      <c r="J2193" s="3"/>
      <c r="K2193" s="3"/>
      <c r="L2193" s="3"/>
      <c r="M2193" s="3"/>
    </row>
    <row r="2194" spans="2:13">
      <c r="B2194" s="3"/>
      <c r="C2194" s="3"/>
      <c r="D2194" s="3"/>
      <c r="E2194" s="3"/>
      <c r="F2194" s="3"/>
      <c r="G2194" s="3"/>
      <c r="H2194" s="3"/>
      <c r="I2194" s="3"/>
      <c r="J2194" s="3"/>
      <c r="K2194" s="3"/>
      <c r="L2194" s="3"/>
      <c r="M2194" s="3"/>
    </row>
    <row r="2195" spans="2:13">
      <c r="B2195" s="3"/>
      <c r="C2195" s="3"/>
      <c r="D2195" s="3"/>
      <c r="E2195" s="3"/>
      <c r="F2195" s="3"/>
      <c r="G2195" s="3"/>
      <c r="H2195" s="3"/>
      <c r="I2195" s="3"/>
      <c r="J2195" s="3"/>
      <c r="K2195" s="3"/>
      <c r="L2195" s="3"/>
      <c r="M2195" s="3"/>
    </row>
    <row r="2196" spans="2:13">
      <c r="B2196" s="3"/>
      <c r="C2196" s="3"/>
      <c r="D2196" s="3"/>
      <c r="E2196" s="3"/>
      <c r="F2196" s="3"/>
      <c r="G2196" s="3"/>
      <c r="H2196" s="3"/>
      <c r="I2196" s="3"/>
      <c r="J2196" s="3"/>
      <c r="K2196" s="3"/>
      <c r="L2196" s="3"/>
      <c r="M2196" s="3"/>
    </row>
    <row r="2197" spans="2:13">
      <c r="B2197" s="3"/>
      <c r="C2197" s="3"/>
      <c r="D2197" s="3"/>
      <c r="E2197" s="3"/>
      <c r="F2197" s="3"/>
      <c r="G2197" s="3"/>
      <c r="H2197" s="3"/>
      <c r="I2197" s="3"/>
      <c r="J2197" s="3"/>
      <c r="K2197" s="3"/>
      <c r="L2197" s="3"/>
      <c r="M2197" s="3"/>
    </row>
    <row r="2198" spans="2:13">
      <c r="B2198" s="3"/>
      <c r="C2198" s="3"/>
      <c r="D2198" s="3"/>
      <c r="E2198" s="3"/>
      <c r="F2198" s="3"/>
      <c r="G2198" s="3"/>
      <c r="H2198" s="3"/>
      <c r="I2198" s="3"/>
      <c r="J2198" s="3"/>
      <c r="K2198" s="3"/>
      <c r="L2198" s="3"/>
      <c r="M2198" s="3"/>
    </row>
    <row r="2199" spans="2:13">
      <c r="B2199" s="3"/>
      <c r="C2199" s="3"/>
      <c r="D2199" s="3"/>
      <c r="E2199" s="3"/>
      <c r="F2199" s="3"/>
      <c r="G2199" s="3"/>
      <c r="H2199" s="3"/>
      <c r="I2199" s="3"/>
      <c r="J2199" s="3"/>
      <c r="K2199" s="3"/>
      <c r="L2199" s="3"/>
      <c r="M2199" s="3"/>
    </row>
    <row r="2200" spans="2:13">
      <c r="B2200" s="3"/>
      <c r="C2200" s="3"/>
      <c r="D2200" s="3"/>
      <c r="E2200" s="3"/>
      <c r="F2200" s="3"/>
      <c r="G2200" s="3"/>
      <c r="H2200" s="3"/>
      <c r="I2200" s="3"/>
      <c r="J2200" s="3"/>
      <c r="K2200" s="3"/>
      <c r="L2200" s="3"/>
      <c r="M2200" s="3"/>
    </row>
    <row r="2201" spans="2:13">
      <c r="B2201" s="3"/>
      <c r="C2201" s="3"/>
      <c r="D2201" s="3"/>
      <c r="E2201" s="3"/>
      <c r="F2201" s="3"/>
      <c r="G2201" s="3"/>
      <c r="H2201" s="3"/>
      <c r="I2201" s="3"/>
      <c r="J2201" s="3"/>
      <c r="K2201" s="3"/>
      <c r="L2201" s="3"/>
      <c r="M2201" s="3"/>
    </row>
    <row r="2202" spans="2:13">
      <c r="B2202" s="3"/>
      <c r="C2202" s="3"/>
      <c r="D2202" s="3"/>
      <c r="E2202" s="3"/>
      <c r="F2202" s="3"/>
      <c r="G2202" s="3"/>
      <c r="H2202" s="3"/>
      <c r="I2202" s="3"/>
      <c r="J2202" s="3"/>
      <c r="K2202" s="3"/>
      <c r="L2202" s="3"/>
      <c r="M2202" s="3"/>
    </row>
    <row r="2203" spans="2:13">
      <c r="B2203" s="3"/>
      <c r="C2203" s="3"/>
      <c r="D2203" s="3"/>
      <c r="E2203" s="3"/>
      <c r="F2203" s="3"/>
      <c r="G2203" s="3"/>
      <c r="H2203" s="3"/>
      <c r="I2203" s="3"/>
      <c r="J2203" s="3"/>
      <c r="K2203" s="3"/>
      <c r="L2203" s="3"/>
      <c r="M2203" s="3"/>
    </row>
    <row r="2204" spans="2:13">
      <c r="B2204" s="3"/>
      <c r="C2204" s="3"/>
      <c r="D2204" s="3"/>
      <c r="E2204" s="3"/>
      <c r="F2204" s="3"/>
      <c r="G2204" s="3"/>
      <c r="H2204" s="3"/>
      <c r="I2204" s="3"/>
      <c r="J2204" s="3"/>
      <c r="K2204" s="3"/>
      <c r="L2204" s="3"/>
      <c r="M2204" s="3"/>
    </row>
    <row r="2205" spans="2:13">
      <c r="B2205" s="3"/>
      <c r="C2205" s="3"/>
      <c r="D2205" s="3"/>
      <c r="E2205" s="3"/>
      <c r="F2205" s="3"/>
      <c r="G2205" s="3"/>
      <c r="H2205" s="3"/>
      <c r="I2205" s="3"/>
      <c r="J2205" s="3"/>
      <c r="K2205" s="3"/>
      <c r="L2205" s="3"/>
      <c r="M2205" s="3"/>
    </row>
    <row r="2206" spans="2:13">
      <c r="B2206" s="3"/>
      <c r="C2206" s="3"/>
      <c r="D2206" s="3"/>
      <c r="E2206" s="3"/>
      <c r="F2206" s="3"/>
      <c r="G2206" s="3"/>
      <c r="H2206" s="3"/>
      <c r="I2206" s="3"/>
      <c r="J2206" s="3"/>
      <c r="K2206" s="3"/>
      <c r="L2206" s="3"/>
      <c r="M2206" s="3"/>
    </row>
    <row r="2207" spans="2:13">
      <c r="B2207" s="3"/>
      <c r="C2207" s="3"/>
      <c r="D2207" s="3"/>
      <c r="E2207" s="3"/>
      <c r="F2207" s="3"/>
      <c r="G2207" s="3"/>
      <c r="H2207" s="3"/>
      <c r="I2207" s="3"/>
      <c r="J2207" s="3"/>
      <c r="K2207" s="3"/>
      <c r="L2207" s="3"/>
      <c r="M2207" s="3"/>
    </row>
    <row r="2208" spans="2:13">
      <c r="B2208" s="3"/>
      <c r="C2208" s="3"/>
      <c r="D2208" s="3"/>
      <c r="E2208" s="3"/>
      <c r="F2208" s="3"/>
      <c r="G2208" s="3"/>
      <c r="H2208" s="3"/>
      <c r="I2208" s="3"/>
      <c r="J2208" s="3"/>
      <c r="K2208" s="3"/>
      <c r="L2208" s="3"/>
      <c r="M2208" s="3"/>
    </row>
    <row r="2209" spans="2:13">
      <c r="B2209" s="3"/>
      <c r="C2209" s="3"/>
      <c r="D2209" s="3"/>
      <c r="E2209" s="3"/>
      <c r="F2209" s="3"/>
      <c r="G2209" s="3"/>
      <c r="H2209" s="3"/>
      <c r="I2209" s="3"/>
      <c r="J2209" s="3"/>
      <c r="K2209" s="3"/>
      <c r="L2209" s="3"/>
      <c r="M2209" s="3"/>
    </row>
    <row r="2210" spans="2:13">
      <c r="B2210" s="3"/>
      <c r="C2210" s="3"/>
      <c r="D2210" s="3"/>
      <c r="E2210" s="3"/>
      <c r="F2210" s="3"/>
      <c r="G2210" s="3"/>
      <c r="H2210" s="3"/>
      <c r="I2210" s="3"/>
      <c r="J2210" s="3"/>
      <c r="K2210" s="3"/>
      <c r="L2210" s="3"/>
      <c r="M2210" s="3"/>
    </row>
    <row r="2211" spans="2:13">
      <c r="B2211" s="3"/>
      <c r="C2211" s="3"/>
      <c r="D2211" s="3"/>
      <c r="E2211" s="3"/>
      <c r="F2211" s="3"/>
      <c r="G2211" s="3"/>
      <c r="H2211" s="3"/>
      <c r="I2211" s="3"/>
      <c r="J2211" s="3"/>
      <c r="K2211" s="3"/>
      <c r="L2211" s="3"/>
      <c r="M2211" s="3"/>
    </row>
    <row r="2212" spans="2:13">
      <c r="B2212" s="3"/>
      <c r="C2212" s="3"/>
      <c r="D2212" s="3"/>
      <c r="E2212" s="3"/>
      <c r="F2212" s="3"/>
      <c r="G2212" s="3"/>
      <c r="H2212" s="3"/>
      <c r="I2212" s="3"/>
      <c r="J2212" s="3"/>
      <c r="K2212" s="3"/>
      <c r="L2212" s="3"/>
      <c r="M2212" s="3"/>
    </row>
    <row r="2213" spans="2:13">
      <c r="B2213" s="3"/>
      <c r="C2213" s="3"/>
      <c r="D2213" s="3"/>
      <c r="E2213" s="3"/>
      <c r="F2213" s="3"/>
      <c r="G2213" s="3"/>
      <c r="H2213" s="3"/>
      <c r="I2213" s="3"/>
      <c r="J2213" s="3"/>
      <c r="K2213" s="3"/>
      <c r="L2213" s="3"/>
      <c r="M2213" s="3"/>
    </row>
    <row r="2214" spans="2:13">
      <c r="B2214" s="3"/>
      <c r="C2214" s="3"/>
      <c r="D2214" s="3"/>
      <c r="E2214" s="3"/>
      <c r="F2214" s="3"/>
      <c r="G2214" s="3"/>
      <c r="H2214" s="3"/>
      <c r="I2214" s="3"/>
      <c r="J2214" s="3"/>
      <c r="K2214" s="3"/>
      <c r="L2214" s="3"/>
      <c r="M2214" s="3"/>
    </row>
    <row r="2215" spans="2:13">
      <c r="B2215" s="3"/>
      <c r="C2215" s="3"/>
      <c r="D2215" s="3"/>
      <c r="E2215" s="3"/>
      <c r="F2215" s="3"/>
      <c r="G2215" s="3"/>
      <c r="H2215" s="3"/>
      <c r="I2215" s="3"/>
      <c r="J2215" s="3"/>
      <c r="K2215" s="3"/>
      <c r="L2215" s="3"/>
      <c r="M2215" s="3"/>
    </row>
    <row r="2216" spans="2:13">
      <c r="B2216" s="3"/>
      <c r="C2216" s="3"/>
      <c r="D2216" s="3"/>
      <c r="E2216" s="3"/>
      <c r="F2216" s="3"/>
      <c r="G2216" s="3"/>
      <c r="H2216" s="3"/>
      <c r="I2216" s="3"/>
      <c r="J2216" s="3"/>
      <c r="K2216" s="3"/>
      <c r="L2216" s="3"/>
      <c r="M2216" s="3"/>
    </row>
    <row r="2217" spans="2:13">
      <c r="B2217" s="3"/>
      <c r="C2217" s="3"/>
      <c r="D2217" s="3"/>
      <c r="E2217" s="3"/>
      <c r="F2217" s="3"/>
      <c r="G2217" s="3"/>
      <c r="H2217" s="3"/>
      <c r="I2217" s="3"/>
      <c r="J2217" s="3"/>
      <c r="K2217" s="3"/>
      <c r="L2217" s="3"/>
      <c r="M2217" s="3"/>
    </row>
    <row r="2218" spans="2:13">
      <c r="B2218" s="3"/>
      <c r="C2218" s="3"/>
      <c r="D2218" s="3"/>
      <c r="E2218" s="3"/>
      <c r="F2218" s="3"/>
      <c r="G2218" s="3"/>
      <c r="H2218" s="3"/>
      <c r="I2218" s="3"/>
      <c r="J2218" s="3"/>
      <c r="K2218" s="3"/>
      <c r="L2218" s="3"/>
      <c r="M2218" s="3"/>
    </row>
    <row r="2219" spans="2:13">
      <c r="B2219" s="3"/>
      <c r="C2219" s="3"/>
      <c r="D2219" s="3"/>
      <c r="E2219" s="3"/>
      <c r="F2219" s="3"/>
      <c r="G2219" s="3"/>
      <c r="H2219" s="3"/>
      <c r="I2219" s="3"/>
      <c r="J2219" s="3"/>
      <c r="K2219" s="3"/>
      <c r="L2219" s="3"/>
      <c r="M2219" s="3"/>
    </row>
    <row r="2220" spans="2:13">
      <c r="B2220" s="3"/>
      <c r="C2220" s="3"/>
      <c r="D2220" s="3"/>
      <c r="E2220" s="3"/>
      <c r="F2220" s="3"/>
      <c r="G2220" s="3"/>
      <c r="H2220" s="3"/>
      <c r="I2220" s="3"/>
      <c r="J2220" s="3"/>
      <c r="K2220" s="3"/>
      <c r="L2220" s="3"/>
      <c r="M2220" s="3"/>
    </row>
    <row r="2221" spans="2:13">
      <c r="B2221" s="3"/>
      <c r="C2221" s="3"/>
      <c r="D2221" s="3"/>
      <c r="E2221" s="3"/>
      <c r="F2221" s="3"/>
      <c r="G2221" s="3"/>
      <c r="H2221" s="3"/>
      <c r="I2221" s="3"/>
      <c r="J2221" s="3"/>
      <c r="K2221" s="3"/>
      <c r="L2221" s="3"/>
      <c r="M2221" s="3"/>
    </row>
    <row r="2222" spans="2:13">
      <c r="B2222" s="3"/>
      <c r="C2222" s="3"/>
      <c r="D2222" s="3"/>
      <c r="E2222" s="3"/>
      <c r="F2222" s="3"/>
      <c r="G2222" s="3"/>
      <c r="H2222" s="3"/>
      <c r="I2222" s="3"/>
      <c r="J2222" s="3"/>
      <c r="K2222" s="3"/>
      <c r="L2222" s="3"/>
      <c r="M2222" s="3"/>
    </row>
    <row r="2223" spans="2:13">
      <c r="B2223" s="3"/>
      <c r="C2223" s="3"/>
      <c r="D2223" s="3"/>
      <c r="E2223" s="3"/>
      <c r="F2223" s="3"/>
      <c r="G2223" s="3"/>
      <c r="H2223" s="3"/>
      <c r="I2223" s="3"/>
      <c r="J2223" s="3"/>
      <c r="K2223" s="3"/>
      <c r="L2223" s="3"/>
      <c r="M2223" s="3"/>
    </row>
    <row r="2224" spans="2:13">
      <c r="B2224" s="3"/>
      <c r="C2224" s="3"/>
      <c r="D2224" s="3"/>
      <c r="E2224" s="3"/>
      <c r="F2224" s="3"/>
      <c r="G2224" s="3"/>
      <c r="H2224" s="3"/>
      <c r="I2224" s="3"/>
      <c r="J2224" s="3"/>
      <c r="K2224" s="3"/>
      <c r="L2224" s="3"/>
      <c r="M2224" s="3"/>
    </row>
    <row r="2225" spans="2:13">
      <c r="B2225" s="3"/>
      <c r="C2225" s="3"/>
      <c r="D2225" s="3"/>
      <c r="E2225" s="3"/>
      <c r="F2225" s="3"/>
      <c r="G2225" s="3"/>
      <c r="H2225" s="3"/>
      <c r="I2225" s="3"/>
      <c r="J2225" s="3"/>
      <c r="K2225" s="3"/>
      <c r="L2225" s="3"/>
      <c r="M2225" s="3"/>
    </row>
    <row r="2226" spans="2:13">
      <c r="B2226" s="3"/>
      <c r="C2226" s="3"/>
      <c r="D2226" s="3"/>
      <c r="E2226" s="3"/>
      <c r="F2226" s="3"/>
      <c r="G2226" s="3"/>
      <c r="H2226" s="3"/>
      <c r="I2226" s="3"/>
      <c r="J2226" s="3"/>
      <c r="K2226" s="3"/>
      <c r="L2226" s="3"/>
      <c r="M2226" s="3"/>
    </row>
    <row r="2227" spans="2:13">
      <c r="B2227" s="3"/>
      <c r="C2227" s="3"/>
      <c r="D2227" s="3"/>
      <c r="E2227" s="3"/>
      <c r="F2227" s="3"/>
      <c r="G2227" s="3"/>
      <c r="H2227" s="3"/>
      <c r="I2227" s="3"/>
      <c r="J2227" s="3"/>
      <c r="K2227" s="3"/>
      <c r="L2227" s="3"/>
      <c r="M2227" s="3"/>
    </row>
    <row r="2228" spans="2:13">
      <c r="B2228" s="3"/>
      <c r="C2228" s="3"/>
      <c r="D2228" s="3"/>
      <c r="E2228" s="3"/>
      <c r="F2228" s="3"/>
      <c r="G2228" s="3"/>
      <c r="H2228" s="3"/>
      <c r="I2228" s="3"/>
      <c r="J2228" s="3"/>
      <c r="K2228" s="3"/>
      <c r="L2228" s="3"/>
      <c r="M2228" s="3"/>
    </row>
    <row r="2229" spans="2:13">
      <c r="B2229" s="3"/>
      <c r="C2229" s="3"/>
      <c r="D2229" s="3"/>
      <c r="E2229" s="3"/>
      <c r="F2229" s="3"/>
      <c r="G2229" s="3"/>
      <c r="H2229" s="3"/>
      <c r="I2229" s="3"/>
      <c r="J2229" s="3"/>
      <c r="K2229" s="3"/>
      <c r="L2229" s="3"/>
      <c r="M2229" s="3"/>
    </row>
    <row r="2230" spans="2:13">
      <c r="B2230" s="3"/>
      <c r="C2230" s="3"/>
      <c r="D2230" s="3"/>
      <c r="E2230" s="3"/>
      <c r="F2230" s="3"/>
      <c r="G2230" s="3"/>
      <c r="H2230" s="3"/>
      <c r="I2230" s="3"/>
      <c r="J2230" s="3"/>
      <c r="K2230" s="3"/>
      <c r="L2230" s="3"/>
      <c r="M2230" s="3"/>
    </row>
    <row r="2231" spans="2:13">
      <c r="B2231" s="3"/>
      <c r="C2231" s="3"/>
      <c r="D2231" s="3"/>
      <c r="E2231" s="3"/>
      <c r="F2231" s="3"/>
      <c r="G2231" s="3"/>
      <c r="H2231" s="3"/>
      <c r="I2231" s="3"/>
      <c r="J2231" s="3"/>
      <c r="K2231" s="3"/>
      <c r="L2231" s="3"/>
      <c r="M2231" s="3"/>
    </row>
    <row r="2232" spans="2:13">
      <c r="B2232" s="3"/>
      <c r="C2232" s="3"/>
      <c r="D2232" s="3"/>
      <c r="E2232" s="3"/>
      <c r="F2232" s="3"/>
      <c r="G2232" s="3"/>
      <c r="H2232" s="3"/>
      <c r="I2232" s="3"/>
      <c r="J2232" s="3"/>
      <c r="K2232" s="3"/>
      <c r="L2232" s="3"/>
      <c r="M2232" s="3"/>
    </row>
    <row r="2233" spans="2:13">
      <c r="B2233" s="3"/>
      <c r="C2233" s="3"/>
      <c r="D2233" s="3"/>
      <c r="E2233" s="3"/>
      <c r="F2233" s="3"/>
      <c r="G2233" s="3"/>
      <c r="H2233" s="3"/>
      <c r="I2233" s="3"/>
      <c r="J2233" s="3"/>
      <c r="K2233" s="3"/>
      <c r="L2233" s="3"/>
      <c r="M2233" s="3"/>
    </row>
    <row r="2234" spans="2:13">
      <c r="B2234" s="3"/>
      <c r="C2234" s="3"/>
      <c r="D2234" s="3"/>
      <c r="E2234" s="3"/>
      <c r="F2234" s="3"/>
      <c r="G2234" s="3"/>
      <c r="H2234" s="3"/>
      <c r="I2234" s="3"/>
      <c r="J2234" s="3"/>
      <c r="K2234" s="3"/>
      <c r="L2234" s="3"/>
      <c r="M2234" s="3"/>
    </row>
    <row r="2235" spans="2:13">
      <c r="B2235" s="3"/>
      <c r="C2235" s="3"/>
      <c r="D2235" s="3"/>
      <c r="E2235" s="3"/>
      <c r="F2235" s="3"/>
      <c r="G2235" s="3"/>
      <c r="H2235" s="3"/>
      <c r="I2235" s="3"/>
      <c r="J2235" s="3"/>
      <c r="K2235" s="3"/>
      <c r="L2235" s="3"/>
      <c r="M2235" s="3"/>
    </row>
    <row r="2236" spans="2:13">
      <c r="B2236" s="3"/>
      <c r="C2236" s="3"/>
      <c r="D2236" s="3"/>
      <c r="E2236" s="3"/>
      <c r="F2236" s="3"/>
      <c r="G2236" s="3"/>
      <c r="H2236" s="3"/>
      <c r="I2236" s="3"/>
      <c r="J2236" s="3"/>
      <c r="K2236" s="3"/>
      <c r="L2236" s="3"/>
      <c r="M2236" s="3"/>
    </row>
    <row r="2237" spans="2:13">
      <c r="B2237" s="3"/>
      <c r="C2237" s="3"/>
      <c r="D2237" s="3"/>
      <c r="E2237" s="3"/>
      <c r="F2237" s="3"/>
      <c r="G2237" s="3"/>
      <c r="H2237" s="3"/>
      <c r="I2237" s="3"/>
      <c r="J2237" s="3"/>
      <c r="K2237" s="3"/>
      <c r="L2237" s="3"/>
      <c r="M2237" s="3"/>
    </row>
    <row r="2238" spans="2:13">
      <c r="B2238" s="3"/>
      <c r="C2238" s="3"/>
      <c r="D2238" s="3"/>
      <c r="E2238" s="3"/>
      <c r="F2238" s="3"/>
      <c r="G2238" s="3"/>
      <c r="H2238" s="3"/>
      <c r="I2238" s="3"/>
      <c r="J2238" s="3"/>
      <c r="K2238" s="3"/>
      <c r="L2238" s="3"/>
      <c r="M2238" s="3"/>
    </row>
    <row r="2239" spans="2:13">
      <c r="B2239" s="3"/>
      <c r="C2239" s="3"/>
      <c r="D2239" s="3"/>
      <c r="E2239" s="3"/>
      <c r="F2239" s="3"/>
      <c r="G2239" s="3"/>
      <c r="H2239" s="3"/>
      <c r="I2239" s="3"/>
      <c r="J2239" s="3"/>
      <c r="K2239" s="3"/>
      <c r="L2239" s="3"/>
      <c r="M2239" s="3"/>
    </row>
    <row r="2240" spans="2:13">
      <c r="B2240" s="3"/>
      <c r="C2240" s="3"/>
      <c r="D2240" s="3"/>
      <c r="E2240" s="3"/>
      <c r="F2240" s="3"/>
      <c r="G2240" s="3"/>
      <c r="H2240" s="3"/>
      <c r="I2240" s="3"/>
      <c r="J2240" s="3"/>
      <c r="K2240" s="3"/>
      <c r="L2240" s="3"/>
      <c r="M2240" s="3"/>
    </row>
    <row r="2241" spans="2:13">
      <c r="B2241" s="3"/>
      <c r="C2241" s="3"/>
      <c r="D2241" s="3"/>
      <c r="E2241" s="3"/>
      <c r="F2241" s="3"/>
      <c r="G2241" s="3"/>
      <c r="H2241" s="3"/>
      <c r="I2241" s="3"/>
      <c r="J2241" s="3"/>
      <c r="K2241" s="3"/>
      <c r="L2241" s="3"/>
      <c r="M2241" s="3"/>
    </row>
    <row r="2242" spans="2:13">
      <c r="B2242" s="3"/>
      <c r="C2242" s="3"/>
      <c r="D2242" s="3"/>
      <c r="E2242" s="3"/>
      <c r="F2242" s="3"/>
      <c r="G2242" s="3"/>
      <c r="H2242" s="3"/>
      <c r="I2242" s="3"/>
      <c r="J2242" s="3"/>
      <c r="K2242" s="3"/>
      <c r="L2242" s="3"/>
      <c r="M2242" s="3"/>
    </row>
    <row r="2243" spans="2:13">
      <c r="B2243" s="3"/>
      <c r="C2243" s="3"/>
      <c r="D2243" s="3"/>
      <c r="E2243" s="3"/>
      <c r="F2243" s="3"/>
      <c r="G2243" s="3"/>
      <c r="H2243" s="3"/>
      <c r="I2243" s="3"/>
      <c r="J2243" s="3"/>
      <c r="K2243" s="3"/>
      <c r="L2243" s="3"/>
      <c r="M2243" s="3"/>
    </row>
    <row r="2244" spans="2:13">
      <c r="B2244" s="3"/>
      <c r="C2244" s="3"/>
      <c r="D2244" s="3"/>
      <c r="E2244" s="3"/>
      <c r="F2244" s="3"/>
      <c r="G2244" s="3"/>
      <c r="H2244" s="3"/>
      <c r="I2244" s="3"/>
      <c r="J2244" s="3"/>
      <c r="K2244" s="3"/>
      <c r="L2244" s="3"/>
      <c r="M2244" s="3"/>
    </row>
    <row r="2245" spans="2:13">
      <c r="B2245" s="3"/>
      <c r="C2245" s="3"/>
      <c r="D2245" s="3"/>
      <c r="E2245" s="3"/>
      <c r="F2245" s="3"/>
      <c r="G2245" s="3"/>
      <c r="H2245" s="3"/>
      <c r="I2245" s="3"/>
      <c r="J2245" s="3"/>
      <c r="K2245" s="3"/>
      <c r="L2245" s="3"/>
      <c r="M2245" s="3"/>
    </row>
    <row r="2246" spans="2:13">
      <c r="B2246" s="3"/>
      <c r="C2246" s="3"/>
      <c r="D2246" s="3"/>
      <c r="E2246" s="3"/>
      <c r="F2246" s="3"/>
      <c r="G2246" s="3"/>
      <c r="H2246" s="3"/>
      <c r="I2246" s="3"/>
      <c r="J2246" s="3"/>
      <c r="K2246" s="3"/>
      <c r="L2246" s="3"/>
      <c r="M2246" s="3"/>
    </row>
    <row r="2247" spans="2:13">
      <c r="B2247" s="3"/>
      <c r="C2247" s="3"/>
      <c r="D2247" s="3"/>
      <c r="E2247" s="3"/>
      <c r="F2247" s="3"/>
      <c r="G2247" s="3"/>
      <c r="H2247" s="3"/>
      <c r="I2247" s="3"/>
      <c r="J2247" s="3"/>
      <c r="K2247" s="3"/>
      <c r="L2247" s="3"/>
      <c r="M2247" s="3"/>
    </row>
    <row r="2248" spans="2:13">
      <c r="B2248" s="3"/>
      <c r="C2248" s="3"/>
      <c r="D2248" s="3"/>
      <c r="E2248" s="3"/>
      <c r="F2248" s="3"/>
      <c r="G2248" s="3"/>
      <c r="H2248" s="3"/>
      <c r="I2248" s="3"/>
      <c r="J2248" s="3"/>
      <c r="K2248" s="3"/>
      <c r="L2248" s="3"/>
      <c r="M2248" s="3"/>
    </row>
    <row r="2249" spans="2:13">
      <c r="B2249" s="3"/>
      <c r="C2249" s="3"/>
      <c r="D2249" s="3"/>
      <c r="E2249" s="3"/>
      <c r="F2249" s="3"/>
      <c r="G2249" s="3"/>
      <c r="H2249" s="3"/>
      <c r="I2249" s="3"/>
      <c r="J2249" s="3"/>
      <c r="K2249" s="3"/>
      <c r="L2249" s="3"/>
      <c r="M2249" s="3"/>
    </row>
    <row r="2250" spans="2:13">
      <c r="B2250" s="3"/>
      <c r="C2250" s="3"/>
      <c r="D2250" s="3"/>
      <c r="E2250" s="3"/>
      <c r="F2250" s="3"/>
      <c r="G2250" s="3"/>
      <c r="H2250" s="3"/>
      <c r="I2250" s="3"/>
      <c r="J2250" s="3"/>
      <c r="K2250" s="3"/>
      <c r="L2250" s="3"/>
      <c r="M2250" s="3"/>
    </row>
    <row r="2251" spans="2:13">
      <c r="B2251" s="3"/>
      <c r="C2251" s="3"/>
      <c r="D2251" s="3"/>
      <c r="E2251" s="3"/>
      <c r="F2251" s="3"/>
      <c r="G2251" s="3"/>
      <c r="H2251" s="3"/>
      <c r="I2251" s="3"/>
      <c r="J2251" s="3"/>
      <c r="K2251" s="3"/>
      <c r="L2251" s="3"/>
      <c r="M2251" s="3"/>
    </row>
    <row r="2252" spans="2:13">
      <c r="B2252" s="3"/>
      <c r="D2252" s="3"/>
      <c r="E2252" s="3"/>
      <c r="F2252" s="3"/>
      <c r="G2252" s="3"/>
      <c r="H2252" s="3"/>
      <c r="I2252" s="3"/>
      <c r="J2252" s="3"/>
      <c r="K2252" s="3"/>
      <c r="L2252" s="3"/>
      <c r="M2252" s="3"/>
    </row>
    <row r="2253" spans="2:13">
      <c r="B2253" s="3"/>
      <c r="D2253" s="3"/>
      <c r="E2253" s="3"/>
      <c r="F2253" s="3"/>
      <c r="G2253" s="3"/>
      <c r="H2253" s="3"/>
      <c r="I2253" s="3"/>
      <c r="J2253" s="3"/>
      <c r="K2253" s="3"/>
      <c r="L2253" s="3"/>
      <c r="M2253" s="3"/>
    </row>
    <row r="2254" spans="2:13">
      <c r="B2254" s="3"/>
      <c r="D2254" s="3"/>
      <c r="E2254" s="3"/>
      <c r="F2254" s="3"/>
      <c r="G2254" s="3"/>
      <c r="H2254" s="3"/>
      <c r="I2254" s="3"/>
      <c r="J2254" s="3"/>
      <c r="K2254" s="3"/>
      <c r="L2254" s="3"/>
      <c r="M2254" s="3"/>
    </row>
    <row r="2255" spans="2:13">
      <c r="B2255" s="3"/>
      <c r="D2255" s="3"/>
      <c r="E2255" s="3"/>
      <c r="F2255" s="3"/>
      <c r="G2255" s="3"/>
      <c r="H2255" s="3"/>
      <c r="I2255" s="3"/>
      <c r="J2255" s="3"/>
      <c r="K2255" s="3"/>
      <c r="L2255" s="3"/>
      <c r="M2255" s="3"/>
    </row>
    <row r="2256" spans="2:13">
      <c r="B2256" s="3"/>
      <c r="D2256" s="3"/>
      <c r="E2256" s="3"/>
      <c r="F2256" s="3"/>
      <c r="G2256" s="3"/>
      <c r="H2256" s="3"/>
      <c r="I2256" s="3"/>
      <c r="J2256" s="3"/>
      <c r="K2256" s="3"/>
      <c r="L2256" s="3"/>
      <c r="M2256" s="3"/>
    </row>
    <row r="2257" spans="2:13">
      <c r="B2257" s="3"/>
      <c r="D2257" s="3"/>
      <c r="E2257" s="3"/>
      <c r="F2257" s="3"/>
      <c r="G2257" s="3"/>
      <c r="H2257" s="3"/>
      <c r="I2257" s="3"/>
      <c r="J2257" s="3"/>
      <c r="K2257" s="3"/>
      <c r="L2257" s="3"/>
      <c r="M2257" s="3"/>
    </row>
    <row r="2258" spans="2:13">
      <c r="B2258" s="3"/>
      <c r="D2258" s="3"/>
      <c r="E2258" s="3"/>
      <c r="F2258" s="3"/>
      <c r="G2258" s="3"/>
      <c r="H2258" s="3"/>
      <c r="I2258" s="3"/>
      <c r="J2258" s="3"/>
      <c r="K2258" s="3"/>
      <c r="L2258" s="3"/>
      <c r="M2258" s="3"/>
    </row>
    <row r="2259" spans="2:13">
      <c r="B2259" s="3"/>
      <c r="D2259" s="3"/>
      <c r="E2259" s="3"/>
      <c r="F2259" s="3"/>
      <c r="G2259" s="3"/>
      <c r="H2259" s="3"/>
      <c r="I2259" s="3"/>
      <c r="J2259" s="3"/>
      <c r="K2259" s="3"/>
      <c r="L2259" s="3"/>
      <c r="M2259" s="3"/>
    </row>
    <row r="2260" spans="2:13">
      <c r="B2260" s="3"/>
      <c r="D2260" s="3"/>
      <c r="E2260" s="3"/>
      <c r="F2260" s="3"/>
      <c r="G2260" s="3"/>
      <c r="H2260" s="3"/>
      <c r="I2260" s="3"/>
      <c r="J2260" s="3"/>
      <c r="K2260" s="3"/>
      <c r="L2260" s="3"/>
      <c r="M2260" s="3"/>
    </row>
    <row r="2261" spans="2:13">
      <c r="B2261" s="3"/>
      <c r="D2261" s="3"/>
      <c r="E2261" s="3"/>
      <c r="F2261" s="3"/>
      <c r="G2261" s="3"/>
      <c r="H2261" s="3"/>
      <c r="I2261" s="3"/>
      <c r="J2261" s="3"/>
      <c r="K2261" s="3"/>
      <c r="L2261" s="3"/>
      <c r="M2261" s="3"/>
    </row>
    <row r="2262" spans="2:13">
      <c r="B2262" s="3"/>
      <c r="D2262" s="3"/>
      <c r="E2262" s="3"/>
      <c r="F2262" s="3"/>
      <c r="G2262" s="3"/>
      <c r="H2262" s="3"/>
      <c r="I2262" s="3"/>
      <c r="J2262" s="3"/>
      <c r="K2262" s="3"/>
      <c r="L2262" s="3"/>
      <c r="M2262" s="3"/>
    </row>
    <row r="2263" spans="2:13">
      <c r="B2263" s="3"/>
      <c r="D2263" s="3"/>
      <c r="E2263" s="3"/>
      <c r="F2263" s="3"/>
      <c r="G2263" s="3"/>
      <c r="H2263" s="3"/>
      <c r="I2263" s="3"/>
      <c r="J2263" s="3"/>
      <c r="K2263" s="3"/>
      <c r="L2263" s="3"/>
      <c r="M2263" s="3"/>
    </row>
    <row r="2264" spans="2:13">
      <c r="D2264" s="3"/>
      <c r="E2264" s="3"/>
      <c r="F2264" s="3"/>
      <c r="G2264" s="3"/>
      <c r="H2264" s="3"/>
      <c r="I2264" s="3"/>
      <c r="J2264" s="3"/>
      <c r="K2264" s="3"/>
      <c r="L2264" s="3"/>
      <c r="M2264" s="3"/>
    </row>
    <row r="2265" spans="2:13">
      <c r="D2265" s="3"/>
      <c r="E2265" s="3"/>
      <c r="F2265" s="3"/>
      <c r="G2265" s="3"/>
      <c r="H2265" s="3"/>
      <c r="I2265" s="3"/>
      <c r="J2265" s="3"/>
      <c r="K2265" s="3"/>
      <c r="L2265" s="3"/>
      <c r="M2265" s="3"/>
    </row>
    <row r="2266" spans="2:13">
      <c r="D2266" s="3"/>
      <c r="E2266" s="3"/>
      <c r="F2266" s="3"/>
      <c r="G2266" s="3"/>
      <c r="H2266" s="3"/>
      <c r="I2266" s="3"/>
      <c r="J2266" s="3"/>
      <c r="K2266" s="3"/>
      <c r="L2266" s="3"/>
      <c r="M2266" s="3"/>
    </row>
    <row r="2267" spans="2:13">
      <c r="D2267" s="3"/>
      <c r="E2267" s="3"/>
      <c r="F2267" s="3"/>
      <c r="G2267" s="3"/>
      <c r="H2267" s="3"/>
      <c r="I2267" s="3"/>
      <c r="J2267" s="3"/>
      <c r="K2267" s="3"/>
      <c r="L2267" s="3"/>
      <c r="M2267" s="3"/>
    </row>
    <row r="2268" spans="2:13">
      <c r="D2268" s="3"/>
      <c r="E2268" s="3"/>
      <c r="F2268" s="3"/>
      <c r="G2268" s="3"/>
      <c r="H2268" s="3"/>
      <c r="I2268" s="3"/>
      <c r="J2268" s="3"/>
      <c r="K2268" s="3"/>
      <c r="L2268" s="3"/>
      <c r="M2268" s="3"/>
    </row>
    <row r="2269" spans="2:13">
      <c r="D2269" s="3"/>
      <c r="E2269" s="3"/>
      <c r="F2269" s="3"/>
      <c r="G2269" s="3"/>
      <c r="H2269" s="3"/>
      <c r="I2269" s="3"/>
      <c r="J2269" s="3"/>
      <c r="K2269" s="3"/>
      <c r="L2269" s="3"/>
      <c r="M2269" s="3"/>
    </row>
    <row r="2270" spans="2:13">
      <c r="D2270" s="3"/>
      <c r="E2270" s="3"/>
      <c r="F2270" s="3"/>
      <c r="G2270" s="3"/>
      <c r="H2270" s="3"/>
      <c r="I2270" s="3"/>
      <c r="J2270" s="3"/>
      <c r="K2270" s="3"/>
      <c r="L2270" s="3"/>
      <c r="M2270" s="3"/>
    </row>
    <row r="2271" spans="2:13">
      <c r="D2271" s="3"/>
      <c r="E2271" s="3"/>
      <c r="F2271" s="3"/>
      <c r="G2271" s="3"/>
      <c r="H2271" s="3"/>
      <c r="I2271" s="3"/>
      <c r="J2271" s="3"/>
      <c r="K2271" s="3"/>
      <c r="L2271" s="3"/>
      <c r="M2271" s="3"/>
    </row>
    <row r="2272" spans="2:13">
      <c r="D2272" s="3"/>
      <c r="E2272" s="3"/>
      <c r="F2272" s="3"/>
      <c r="G2272" s="3"/>
      <c r="H2272" s="3"/>
      <c r="I2272" s="3"/>
      <c r="J2272" s="3"/>
      <c r="K2272" s="3"/>
      <c r="L2272" s="3"/>
      <c r="M2272" s="3"/>
    </row>
    <row r="2273" spans="4:13">
      <c r="D2273" s="3"/>
      <c r="E2273" s="3"/>
      <c r="F2273" s="3"/>
      <c r="G2273" s="3"/>
      <c r="H2273" s="3"/>
      <c r="I2273" s="3"/>
      <c r="J2273" s="3"/>
      <c r="K2273" s="3"/>
      <c r="L2273" s="3"/>
      <c r="M2273" s="3"/>
    </row>
    <row r="2274" spans="4:13">
      <c r="D2274" s="3"/>
      <c r="E2274" s="3"/>
      <c r="F2274" s="3"/>
      <c r="G2274" s="3"/>
      <c r="H2274" s="3"/>
      <c r="I2274" s="3"/>
      <c r="J2274" s="3"/>
      <c r="K2274" s="3"/>
      <c r="L2274" s="3"/>
      <c r="M2274" s="3"/>
    </row>
    <row r="2275" spans="4:13">
      <c r="D2275" s="3"/>
      <c r="E2275" s="3"/>
      <c r="F2275" s="3"/>
      <c r="G2275" s="3"/>
      <c r="H2275" s="3"/>
      <c r="I2275" s="3"/>
      <c r="J2275" s="3"/>
      <c r="K2275" s="3"/>
      <c r="L2275" s="3"/>
      <c r="M2275" s="3"/>
    </row>
    <row r="2276" spans="4:13">
      <c r="D2276" s="3"/>
      <c r="E2276" s="3"/>
      <c r="F2276" s="3"/>
      <c r="G2276" s="3"/>
      <c r="H2276" s="3"/>
      <c r="I2276" s="3"/>
      <c r="J2276" s="3"/>
      <c r="K2276" s="3"/>
      <c r="L2276" s="3"/>
      <c r="M2276" s="3"/>
    </row>
    <row r="2277" spans="4:13">
      <c r="D2277" s="3"/>
      <c r="E2277" s="3"/>
      <c r="F2277" s="3"/>
      <c r="G2277" s="3"/>
      <c r="H2277" s="3"/>
      <c r="I2277" s="3"/>
      <c r="J2277" s="3"/>
      <c r="K2277" s="3"/>
      <c r="L2277" s="3"/>
      <c r="M2277" s="3"/>
    </row>
    <row r="2278" spans="4:13">
      <c r="D2278" s="3"/>
      <c r="E2278" s="3"/>
      <c r="F2278" s="3"/>
      <c r="G2278" s="3"/>
      <c r="H2278" s="3"/>
      <c r="I2278" s="3"/>
      <c r="J2278" s="3"/>
      <c r="K2278" s="3"/>
      <c r="L2278" s="3"/>
      <c r="M2278" s="3"/>
    </row>
    <row r="2279" spans="4:13">
      <c r="D2279" s="3"/>
      <c r="E2279" s="3"/>
      <c r="F2279" s="3"/>
      <c r="G2279" s="3"/>
      <c r="H2279" s="3"/>
      <c r="I2279" s="3"/>
      <c r="J2279" s="3"/>
      <c r="K2279" s="3"/>
      <c r="L2279" s="3"/>
      <c r="M2279" s="3"/>
    </row>
    <row r="2280" spans="4:13">
      <c r="D2280" s="3"/>
      <c r="E2280" s="3"/>
      <c r="F2280" s="3"/>
      <c r="G2280" s="3"/>
      <c r="H2280" s="3"/>
      <c r="I2280" s="3"/>
      <c r="J2280" s="3"/>
      <c r="K2280" s="3"/>
      <c r="L2280" s="3"/>
      <c r="M2280" s="3"/>
    </row>
    <row r="2281" spans="4:13">
      <c r="D2281" s="3"/>
      <c r="E2281" s="3"/>
      <c r="F2281" s="3"/>
      <c r="G2281" s="3"/>
      <c r="H2281" s="3"/>
      <c r="I2281" s="3"/>
      <c r="J2281" s="3"/>
      <c r="K2281" s="3"/>
      <c r="L2281" s="3"/>
      <c r="M2281" s="3"/>
    </row>
    <row r="2282" spans="4:13">
      <c r="D2282" s="3"/>
      <c r="E2282" s="3"/>
      <c r="F2282" s="3"/>
      <c r="G2282" s="3"/>
      <c r="H2282" s="3"/>
      <c r="I2282" s="3"/>
      <c r="J2282" s="3"/>
      <c r="K2282" s="3"/>
      <c r="L2282" s="3"/>
      <c r="M2282" s="3"/>
    </row>
    <row r="2283" spans="4:13">
      <c r="D2283" s="3"/>
      <c r="E2283" s="3"/>
      <c r="F2283" s="3"/>
      <c r="G2283" s="3"/>
      <c r="H2283" s="3"/>
      <c r="I2283" s="3"/>
      <c r="J2283" s="3"/>
      <c r="K2283" s="3"/>
      <c r="L2283" s="3"/>
      <c r="M2283" s="3"/>
    </row>
    <row r="2284" spans="4:13">
      <c r="D2284" s="3"/>
      <c r="E2284" s="3"/>
      <c r="F2284" s="3"/>
      <c r="G2284" s="3"/>
      <c r="H2284" s="3"/>
      <c r="I2284" s="3"/>
      <c r="J2284" s="3"/>
      <c r="K2284" s="3"/>
      <c r="L2284" s="3"/>
      <c r="M2284" s="3"/>
    </row>
    <row r="2285" spans="4:13">
      <c r="D2285" s="3"/>
      <c r="E2285" s="3"/>
      <c r="F2285" s="3"/>
      <c r="G2285" s="3"/>
      <c r="H2285" s="3"/>
      <c r="I2285" s="3"/>
      <c r="J2285" s="3"/>
      <c r="K2285" s="3"/>
      <c r="L2285" s="3"/>
      <c r="M2285" s="3"/>
    </row>
    <row r="2286" spans="4:13">
      <c r="D2286" s="3"/>
      <c r="E2286" s="3"/>
      <c r="F2286" s="3"/>
      <c r="G2286" s="3"/>
      <c r="H2286" s="3"/>
      <c r="I2286" s="3"/>
      <c r="J2286" s="3"/>
      <c r="K2286" s="3"/>
      <c r="L2286" s="3"/>
      <c r="M2286" s="3"/>
    </row>
    <row r="2287" spans="4:13">
      <c r="D2287" s="3"/>
      <c r="E2287" s="3"/>
      <c r="F2287" s="3"/>
      <c r="G2287" s="3"/>
      <c r="H2287" s="3"/>
      <c r="I2287" s="3"/>
      <c r="J2287" s="3"/>
      <c r="K2287" s="3"/>
      <c r="L2287" s="3"/>
      <c r="M2287" s="3"/>
    </row>
    <row r="2288" spans="4:13">
      <c r="D2288" s="3"/>
      <c r="E2288" s="3"/>
      <c r="F2288" s="3"/>
      <c r="G2288" s="3"/>
      <c r="H2288" s="3"/>
      <c r="I2288" s="3"/>
      <c r="J2288" s="3"/>
      <c r="K2288" s="3"/>
      <c r="L2288" s="3"/>
      <c r="M2288" s="3"/>
    </row>
    <row r="2289" spans="4:13">
      <c r="D2289" s="3"/>
      <c r="E2289" s="3"/>
      <c r="F2289" s="3"/>
      <c r="G2289" s="3"/>
      <c r="H2289" s="3"/>
      <c r="I2289" s="3"/>
      <c r="J2289" s="3"/>
      <c r="K2289" s="3"/>
      <c r="L2289" s="3"/>
      <c r="M2289" s="3"/>
    </row>
    <row r="2290" spans="4:13">
      <c r="D2290" s="3"/>
      <c r="E2290" s="3"/>
      <c r="F2290" s="3"/>
      <c r="G2290" s="3"/>
      <c r="H2290" s="3"/>
      <c r="I2290" s="3"/>
      <c r="J2290" s="3"/>
      <c r="K2290" s="3"/>
      <c r="L2290" s="3"/>
      <c r="M2290" s="3"/>
    </row>
    <row r="2291" spans="4:13">
      <c r="D2291" s="3"/>
      <c r="E2291" s="3"/>
      <c r="F2291" s="3"/>
      <c r="G2291" s="3"/>
      <c r="H2291" s="3"/>
      <c r="I2291" s="3"/>
      <c r="J2291" s="3"/>
      <c r="K2291" s="3"/>
      <c r="L2291" s="3"/>
      <c r="M2291" s="3"/>
    </row>
    <row r="2292" spans="4:13">
      <c r="D2292" s="3"/>
      <c r="E2292" s="3"/>
      <c r="F2292" s="3"/>
      <c r="G2292" s="3"/>
      <c r="H2292" s="3"/>
      <c r="I2292" s="3"/>
      <c r="J2292" s="3"/>
      <c r="K2292" s="3"/>
      <c r="L2292" s="3"/>
      <c r="M2292" s="3"/>
    </row>
    <row r="2293" spans="4:13">
      <c r="D2293" s="3"/>
      <c r="E2293" s="3"/>
      <c r="F2293" s="3"/>
      <c r="G2293" s="3"/>
      <c r="H2293" s="3"/>
      <c r="I2293" s="3"/>
      <c r="J2293" s="3"/>
      <c r="K2293" s="3"/>
      <c r="L2293" s="3"/>
      <c r="M2293" s="3"/>
    </row>
    <row r="2294" spans="4:13">
      <c r="E2294" s="3"/>
      <c r="F2294" s="3"/>
      <c r="G2294" s="3"/>
      <c r="H2294" s="3"/>
      <c r="I2294" s="3"/>
      <c r="J2294" s="3"/>
      <c r="K2294" s="3"/>
      <c r="L2294" s="3"/>
      <c r="M2294" s="3"/>
    </row>
    <row r="2295" spans="4:13">
      <c r="E2295" s="3"/>
      <c r="F2295" s="3"/>
      <c r="G2295" s="3"/>
      <c r="H2295" s="3"/>
      <c r="I2295" s="3"/>
      <c r="J2295" s="3"/>
      <c r="K2295" s="3"/>
      <c r="L2295" s="3"/>
      <c r="M2295" s="3"/>
    </row>
    <row r="2296" spans="4:13">
      <c r="E2296" s="3"/>
      <c r="F2296" s="3"/>
      <c r="G2296" s="3"/>
      <c r="H2296" s="3"/>
      <c r="I2296" s="3"/>
      <c r="J2296" s="3"/>
      <c r="K2296" s="3"/>
      <c r="L2296" s="3"/>
      <c r="M2296" s="3"/>
    </row>
    <row r="2297" spans="4:13">
      <c r="E2297" s="3"/>
      <c r="F2297" s="3"/>
      <c r="G2297" s="3"/>
      <c r="H2297" s="3"/>
      <c r="I2297" s="3"/>
      <c r="J2297" s="3"/>
      <c r="K2297" s="3"/>
      <c r="L2297" s="3"/>
      <c r="M2297" s="3"/>
    </row>
  </sheetData>
  <autoFilter ref="AL38:AN534" xr:uid="{00000000-0009-0000-0000-000002000000}"/>
  <sortState xmlns:xlrd2="http://schemas.microsoft.com/office/spreadsheetml/2017/richdata2" ref="M25:M31">
    <sortCondition ref="M25"/>
  </sortState>
  <mergeCells count="3">
    <mergeCell ref="Q38:Q39"/>
    <mergeCell ref="R38:R39"/>
    <mergeCell ref="S38:S3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9">
    <pageSetUpPr fitToPage="1"/>
  </sheetPr>
  <dimension ref="A1:AC159"/>
  <sheetViews>
    <sheetView topLeftCell="A128" zoomScale="50" zoomScaleNormal="50" workbookViewId="0">
      <selection activeCell="F51" sqref="F51"/>
    </sheetView>
  </sheetViews>
  <sheetFormatPr baseColWidth="10" defaultColWidth="0" defaultRowHeight="14.5"/>
  <cols>
    <col min="1" max="1" width="2" style="19" customWidth="1"/>
    <col min="2" max="2" width="2.26953125" style="19" customWidth="1"/>
    <col min="3" max="3" width="5.7265625" style="15" customWidth="1"/>
    <col min="4" max="4" width="20.1796875" style="16" customWidth="1"/>
    <col min="5" max="5" width="86.1796875" style="17" customWidth="1"/>
    <col min="6" max="6" width="17.7265625" style="18" customWidth="1"/>
    <col min="7" max="7" width="3" style="19" customWidth="1"/>
    <col min="8" max="24" width="7.1796875" style="19" customWidth="1"/>
    <col min="25" max="28" width="5.7265625" style="19" customWidth="1"/>
    <col min="29" max="29" width="11.453125" style="19" customWidth="1"/>
    <col min="30" max="16384" width="11.453125" style="19" hidden="1"/>
  </cols>
  <sheetData>
    <row r="1" spans="2:28" ht="19.5" customHeight="1"/>
    <row r="2" spans="2:28" ht="19.5" customHeight="1"/>
    <row r="3" spans="2:28" ht="19.5" customHeight="1"/>
    <row r="4" spans="2:28" ht="19.5" customHeight="1" thickBot="1"/>
    <row r="5" spans="2:28" ht="19.5" customHeight="1">
      <c r="B5" s="53"/>
      <c r="C5" s="58"/>
      <c r="D5" s="38"/>
      <c r="E5" s="39"/>
      <c r="F5" s="40"/>
      <c r="G5" s="41"/>
      <c r="H5" s="41"/>
      <c r="I5" s="41"/>
      <c r="J5" s="41"/>
      <c r="K5" s="41"/>
      <c r="L5" s="41"/>
      <c r="M5" s="41"/>
      <c r="N5" s="41"/>
      <c r="O5" s="41"/>
      <c r="P5" s="41"/>
      <c r="Q5" s="41"/>
      <c r="R5" s="41"/>
      <c r="S5" s="41"/>
      <c r="T5" s="41"/>
      <c r="U5" s="41"/>
      <c r="V5" s="41"/>
      <c r="W5" s="41"/>
      <c r="X5" s="41"/>
      <c r="Y5" s="42"/>
    </row>
    <row r="6" spans="2:28" ht="19.5" customHeight="1">
      <c r="B6" s="23"/>
      <c r="Y6" s="44"/>
    </row>
    <row r="7" spans="2:28" ht="15.75" customHeight="1">
      <c r="B7" s="23"/>
      <c r="Y7" s="44"/>
    </row>
    <row r="8" spans="2:28" ht="18" customHeight="1">
      <c r="B8" s="23"/>
      <c r="Y8" s="44"/>
    </row>
    <row r="9" spans="2:28" ht="11.25" customHeight="1" thickBot="1">
      <c r="B9" s="56"/>
      <c r="C9" s="57"/>
      <c r="D9" s="46"/>
      <c r="E9" s="21"/>
      <c r="F9" s="47"/>
      <c r="G9" s="48"/>
      <c r="H9" s="48"/>
      <c r="I9" s="48"/>
      <c r="J9" s="48"/>
      <c r="K9" s="48"/>
      <c r="L9" s="48"/>
      <c r="M9" s="48"/>
      <c r="N9" s="48"/>
      <c r="O9" s="48"/>
      <c r="P9" s="48"/>
      <c r="Q9" s="48"/>
      <c r="R9" s="48"/>
      <c r="S9" s="48"/>
      <c r="T9" s="48"/>
      <c r="U9" s="48"/>
      <c r="V9" s="48"/>
      <c r="W9" s="48"/>
      <c r="X9" s="48"/>
      <c r="Y9" s="49"/>
    </row>
    <row r="10" spans="2:28" ht="19.5" customHeight="1">
      <c r="B10" s="53"/>
      <c r="C10" s="58"/>
      <c r="D10" s="38"/>
      <c r="E10" s="39"/>
      <c r="F10" s="40"/>
      <c r="G10" s="41"/>
      <c r="H10" s="41"/>
      <c r="I10" s="41"/>
      <c r="J10" s="41"/>
      <c r="K10" s="41"/>
      <c r="L10" s="41"/>
      <c r="M10" s="41"/>
      <c r="N10" s="41"/>
      <c r="O10" s="41"/>
      <c r="P10" s="41"/>
      <c r="Q10" s="41"/>
      <c r="R10" s="41"/>
      <c r="S10" s="41"/>
      <c r="T10" s="41"/>
      <c r="U10" s="41"/>
      <c r="V10" s="41"/>
      <c r="W10" s="41"/>
      <c r="X10" s="41"/>
      <c r="Y10" s="42"/>
    </row>
    <row r="11" spans="2:28" ht="19.5" customHeight="1">
      <c r="B11" s="23"/>
      <c r="Y11" s="44"/>
    </row>
    <row r="12" spans="2:28" ht="12" customHeight="1">
      <c r="B12" s="23"/>
      <c r="Y12" s="44"/>
    </row>
    <row r="13" spans="2:28" ht="31.5" customHeight="1" thickBot="1">
      <c r="B13" s="23"/>
      <c r="C13" s="260" t="s">
        <v>2033</v>
      </c>
      <c r="D13" s="260"/>
      <c r="E13" s="260"/>
      <c r="Y13" s="44"/>
      <c r="AA13" s="235" t="s">
        <v>4</v>
      </c>
      <c r="AB13" s="236"/>
    </row>
    <row r="14" spans="2:28" ht="63" customHeight="1" thickBot="1">
      <c r="B14" s="23"/>
      <c r="C14" s="233" t="s">
        <v>2034</v>
      </c>
      <c r="D14" s="233"/>
      <c r="E14" s="234"/>
      <c r="F14" s="145" t="s">
        <v>2035</v>
      </c>
      <c r="G14" s="50"/>
      <c r="H14" s="233" t="s">
        <v>2036</v>
      </c>
      <c r="I14" s="233"/>
      <c r="J14" s="233"/>
      <c r="K14" s="233"/>
      <c r="L14" s="233"/>
      <c r="M14" s="233"/>
      <c r="N14" s="233"/>
      <c r="O14" s="233"/>
      <c r="P14" s="233"/>
      <c r="Q14" s="233"/>
      <c r="R14" s="233"/>
      <c r="S14" s="233"/>
      <c r="T14" s="233"/>
      <c r="U14" s="233"/>
      <c r="V14" s="233"/>
      <c r="W14" s="233"/>
      <c r="X14" s="233"/>
      <c r="Y14" s="44"/>
      <c r="AA14" s="235"/>
      <c r="AB14" s="236"/>
    </row>
    <row r="15" spans="2:28" ht="36.75" customHeight="1">
      <c r="B15" s="23"/>
      <c r="C15" s="139">
        <v>1</v>
      </c>
      <c r="D15" s="178" t="s">
        <v>2037</v>
      </c>
      <c r="E15" s="142" t="s">
        <v>2038</v>
      </c>
      <c r="F15" s="131">
        <v>5</v>
      </c>
      <c r="I15" s="18"/>
      <c r="J15" s="18"/>
      <c r="K15" s="18"/>
      <c r="L15" s="18"/>
      <c r="M15" s="18"/>
      <c r="N15" s="18"/>
      <c r="O15" s="18"/>
      <c r="P15" s="18"/>
      <c r="Q15" s="18"/>
      <c r="R15" s="18"/>
      <c r="S15" s="18"/>
      <c r="T15" s="18"/>
      <c r="U15" s="18"/>
      <c r="V15" s="18"/>
      <c r="W15" s="18"/>
      <c r="Y15" s="44"/>
    </row>
    <row r="16" spans="2:28" ht="57" customHeight="1">
      <c r="B16" s="23"/>
      <c r="C16" s="140">
        <v>2</v>
      </c>
      <c r="D16" s="179" t="s">
        <v>2039</v>
      </c>
      <c r="E16" s="143" t="s">
        <v>2040</v>
      </c>
      <c r="F16" s="131">
        <v>3</v>
      </c>
      <c r="Y16" s="44"/>
    </row>
    <row r="17" spans="2:25" ht="36.75" customHeight="1">
      <c r="B17" s="23"/>
      <c r="C17" s="140">
        <v>3</v>
      </c>
      <c r="D17" s="179" t="s">
        <v>2041</v>
      </c>
      <c r="E17" s="143" t="s">
        <v>2042</v>
      </c>
      <c r="F17" s="131">
        <v>5</v>
      </c>
      <c r="Y17" s="44"/>
    </row>
    <row r="18" spans="2:25" ht="36.75" customHeight="1">
      <c r="B18" s="23"/>
      <c r="C18" s="140">
        <v>4</v>
      </c>
      <c r="D18" s="179" t="s">
        <v>2043</v>
      </c>
      <c r="E18" s="143" t="s">
        <v>2044</v>
      </c>
      <c r="F18" s="131">
        <v>5</v>
      </c>
      <c r="Y18" s="44"/>
    </row>
    <row r="19" spans="2:25" ht="36.75" customHeight="1">
      <c r="B19" s="23"/>
      <c r="C19" s="140">
        <v>5</v>
      </c>
      <c r="D19" s="179" t="s">
        <v>2045</v>
      </c>
      <c r="E19" s="143" t="s">
        <v>2046</v>
      </c>
      <c r="F19" s="131">
        <v>5</v>
      </c>
      <c r="Y19" s="44"/>
    </row>
    <row r="20" spans="2:25" ht="36.75" customHeight="1">
      <c r="B20" s="23"/>
      <c r="C20" s="140">
        <v>6</v>
      </c>
      <c r="D20" s="179" t="s">
        <v>2047</v>
      </c>
      <c r="E20" s="143" t="s">
        <v>2048</v>
      </c>
      <c r="F20" s="131">
        <v>5</v>
      </c>
      <c r="Y20" s="44"/>
    </row>
    <row r="21" spans="2:25" ht="36.75" customHeight="1">
      <c r="B21" s="23"/>
      <c r="C21" s="140">
        <v>7</v>
      </c>
      <c r="D21" s="179" t="s">
        <v>2049</v>
      </c>
      <c r="E21" s="143" t="s">
        <v>2050</v>
      </c>
      <c r="F21" s="131">
        <v>5</v>
      </c>
      <c r="Y21" s="44"/>
    </row>
    <row r="22" spans="2:25" ht="36.75" customHeight="1">
      <c r="B22" s="23"/>
      <c r="C22" s="140">
        <v>8</v>
      </c>
      <c r="D22" s="179" t="s">
        <v>2051</v>
      </c>
      <c r="E22" s="143" t="s">
        <v>2052</v>
      </c>
      <c r="F22" s="131">
        <v>3</v>
      </c>
      <c r="Y22" s="44"/>
    </row>
    <row r="23" spans="2:25" ht="36.75" customHeight="1">
      <c r="B23" s="23"/>
      <c r="C23" s="140">
        <v>9</v>
      </c>
      <c r="D23" s="179" t="s">
        <v>2053</v>
      </c>
      <c r="E23" s="143" t="s">
        <v>2054</v>
      </c>
      <c r="F23" s="131">
        <v>5</v>
      </c>
      <c r="Y23" s="44"/>
    </row>
    <row r="24" spans="2:25" ht="36.75" customHeight="1">
      <c r="B24" s="23"/>
      <c r="C24" s="140">
        <v>10</v>
      </c>
      <c r="D24" s="179" t="s">
        <v>2055</v>
      </c>
      <c r="E24" s="143" t="s">
        <v>2056</v>
      </c>
      <c r="F24" s="131">
        <v>5</v>
      </c>
      <c r="Y24" s="44"/>
    </row>
    <row r="25" spans="2:25" ht="36.75" customHeight="1" thickBot="1">
      <c r="B25" s="23"/>
      <c r="C25" s="141">
        <v>11</v>
      </c>
      <c r="D25" s="180" t="s">
        <v>2057</v>
      </c>
      <c r="E25" s="144" t="s">
        <v>2058</v>
      </c>
      <c r="F25" s="132" t="s">
        <v>171</v>
      </c>
      <c r="Y25" s="44"/>
    </row>
    <row r="26" spans="2:25" ht="30.75" customHeight="1" thickBot="1">
      <c r="B26" s="23"/>
      <c r="C26" s="233" t="s">
        <v>2059</v>
      </c>
      <c r="D26" s="233"/>
      <c r="E26" s="234"/>
      <c r="F26" s="146">
        <f>IFERROR(AVERAGE(F15:F25),"")</f>
        <v>4.5999999999999996</v>
      </c>
      <c r="Y26" s="44"/>
    </row>
    <row r="27" spans="2:25" ht="19.5" customHeight="1" thickBot="1">
      <c r="B27" s="23"/>
      <c r="C27" s="43"/>
      <c r="E27" s="21"/>
      <c r="Y27" s="44"/>
    </row>
    <row r="28" spans="2:25" ht="62.25" customHeight="1" thickBot="1">
      <c r="B28" s="23"/>
      <c r="C28" s="233" t="s">
        <v>2060</v>
      </c>
      <c r="D28" s="233"/>
      <c r="E28" s="234"/>
      <c r="F28" s="145" t="s">
        <v>2035</v>
      </c>
      <c r="G28" s="50"/>
      <c r="H28" s="233" t="s">
        <v>2061</v>
      </c>
      <c r="I28" s="233"/>
      <c r="J28" s="233"/>
      <c r="K28" s="233"/>
      <c r="L28" s="233"/>
      <c r="M28" s="233"/>
      <c r="N28" s="233"/>
      <c r="O28" s="233"/>
      <c r="P28" s="233"/>
      <c r="Q28" s="233"/>
      <c r="R28" s="233"/>
      <c r="S28" s="233"/>
      <c r="T28" s="233"/>
      <c r="U28" s="233"/>
      <c r="V28" s="233"/>
      <c r="W28" s="233"/>
      <c r="X28" s="233"/>
      <c r="Y28" s="44"/>
    </row>
    <row r="29" spans="2:25" ht="37.5" customHeight="1">
      <c r="B29" s="23"/>
      <c r="C29" s="124">
        <v>1</v>
      </c>
      <c r="D29" s="181" t="s">
        <v>2062</v>
      </c>
      <c r="E29" s="135" t="s">
        <v>2063</v>
      </c>
      <c r="F29" s="131">
        <v>5</v>
      </c>
      <c r="Y29" s="44"/>
    </row>
    <row r="30" spans="2:25" ht="37.5" customHeight="1">
      <c r="B30" s="23"/>
      <c r="C30" s="133">
        <v>2</v>
      </c>
      <c r="D30" s="182" t="s">
        <v>2064</v>
      </c>
      <c r="E30" s="137" t="s">
        <v>2065</v>
      </c>
      <c r="F30" s="131">
        <v>4</v>
      </c>
      <c r="Y30" s="44"/>
    </row>
    <row r="31" spans="2:25" ht="37.5" customHeight="1">
      <c r="B31" s="23"/>
      <c r="C31" s="125">
        <v>3</v>
      </c>
      <c r="D31" s="183" t="s">
        <v>2066</v>
      </c>
      <c r="E31" s="128" t="s">
        <v>2067</v>
      </c>
      <c r="F31" s="131">
        <v>3</v>
      </c>
      <c r="Y31" s="44"/>
    </row>
    <row r="32" spans="2:25" ht="37.5" customHeight="1">
      <c r="B32" s="23"/>
      <c r="C32" s="125">
        <v>4</v>
      </c>
      <c r="D32" s="183" t="s">
        <v>2068</v>
      </c>
      <c r="E32" s="128" t="s">
        <v>2069</v>
      </c>
      <c r="F32" s="131" t="s">
        <v>171</v>
      </c>
      <c r="Y32" s="44"/>
    </row>
    <row r="33" spans="2:25" ht="56.25" customHeight="1">
      <c r="B33" s="23"/>
      <c r="C33" s="125">
        <v>5</v>
      </c>
      <c r="D33" s="183" t="s">
        <v>2070</v>
      </c>
      <c r="E33" s="128" t="s">
        <v>2071</v>
      </c>
      <c r="F33" s="131" t="s">
        <v>171</v>
      </c>
      <c r="Y33" s="44"/>
    </row>
    <row r="34" spans="2:25" ht="37.5" customHeight="1">
      <c r="B34" s="23"/>
      <c r="C34" s="125">
        <v>6</v>
      </c>
      <c r="D34" s="183" t="s">
        <v>2072</v>
      </c>
      <c r="E34" s="128" t="s">
        <v>2073</v>
      </c>
      <c r="F34" s="131" t="s">
        <v>171</v>
      </c>
      <c r="Y34" s="44"/>
    </row>
    <row r="35" spans="2:25" ht="37.5" customHeight="1" thickBot="1">
      <c r="B35" s="23"/>
      <c r="C35" s="125">
        <v>7</v>
      </c>
      <c r="D35" s="183" t="s">
        <v>2074</v>
      </c>
      <c r="E35" s="128" t="s">
        <v>2075</v>
      </c>
      <c r="F35" s="131" t="s">
        <v>171</v>
      </c>
      <c r="Y35" s="44"/>
    </row>
    <row r="36" spans="2:25" ht="31.5" customHeight="1" thickBot="1">
      <c r="B36" s="23"/>
      <c r="C36" s="233" t="s">
        <v>2059</v>
      </c>
      <c r="D36" s="233"/>
      <c r="E36" s="234"/>
      <c r="F36" s="146">
        <f>+AVERAGE(F29:F35)</f>
        <v>4</v>
      </c>
      <c r="Y36" s="44"/>
    </row>
    <row r="37" spans="2:25" ht="19.5" customHeight="1" thickBot="1">
      <c r="B37" s="23"/>
      <c r="C37" s="43"/>
      <c r="Y37" s="44"/>
    </row>
    <row r="38" spans="2:25" ht="62.25" customHeight="1" thickBot="1">
      <c r="B38" s="23"/>
      <c r="C38" s="233" t="s">
        <v>2076</v>
      </c>
      <c r="D38" s="233"/>
      <c r="E38" s="234"/>
      <c r="F38" s="145" t="s">
        <v>2035</v>
      </c>
      <c r="G38" s="50"/>
      <c r="H38" s="233" t="s">
        <v>2077</v>
      </c>
      <c r="I38" s="233"/>
      <c r="J38" s="233"/>
      <c r="K38" s="233"/>
      <c r="L38" s="233"/>
      <c r="M38" s="233"/>
      <c r="N38" s="233"/>
      <c r="O38" s="233"/>
      <c r="P38" s="233"/>
      <c r="Q38" s="233"/>
      <c r="R38" s="233"/>
      <c r="S38" s="233"/>
      <c r="T38" s="233"/>
      <c r="U38" s="233"/>
      <c r="V38" s="233"/>
      <c r="W38" s="233"/>
      <c r="X38" s="233"/>
      <c r="Y38" s="44"/>
    </row>
    <row r="39" spans="2:25" ht="75" customHeight="1">
      <c r="B39" s="23"/>
      <c r="C39" s="124">
        <v>1</v>
      </c>
      <c r="D39" s="181" t="s">
        <v>2078</v>
      </c>
      <c r="E39" s="135" t="s">
        <v>2079</v>
      </c>
      <c r="F39" s="131">
        <v>2</v>
      </c>
      <c r="Y39" s="44"/>
    </row>
    <row r="40" spans="2:25" ht="37.5" customHeight="1">
      <c r="B40" s="23"/>
      <c r="C40" s="133">
        <v>2</v>
      </c>
      <c r="D40" s="182" t="s">
        <v>290</v>
      </c>
      <c r="E40" s="137" t="s">
        <v>2080</v>
      </c>
      <c r="F40" s="131">
        <v>5</v>
      </c>
      <c r="Y40" s="44"/>
    </row>
    <row r="41" spans="2:25" ht="56.25" customHeight="1">
      <c r="B41" s="23"/>
      <c r="C41" s="125">
        <v>3</v>
      </c>
      <c r="D41" s="183" t="s">
        <v>2081</v>
      </c>
      <c r="E41" s="128" t="s">
        <v>2082</v>
      </c>
      <c r="F41" s="131">
        <v>1</v>
      </c>
      <c r="Y41" s="44"/>
    </row>
    <row r="42" spans="2:25" ht="56.25" customHeight="1">
      <c r="B42" s="23"/>
      <c r="C42" s="125">
        <v>4</v>
      </c>
      <c r="D42" s="183" t="s">
        <v>2083</v>
      </c>
      <c r="E42" s="128" t="s">
        <v>2084</v>
      </c>
      <c r="F42" s="131">
        <v>2</v>
      </c>
      <c r="Y42" s="44"/>
    </row>
    <row r="43" spans="2:25" ht="37.5" customHeight="1">
      <c r="B43" s="23"/>
      <c r="C43" s="125">
        <v>5</v>
      </c>
      <c r="D43" s="183" t="s">
        <v>2085</v>
      </c>
      <c r="E43" s="128" t="s">
        <v>2086</v>
      </c>
      <c r="F43" s="131">
        <v>3</v>
      </c>
      <c r="Y43" s="44"/>
    </row>
    <row r="44" spans="2:25" ht="56.25" customHeight="1">
      <c r="B44" s="23"/>
      <c r="C44" s="125">
        <v>6</v>
      </c>
      <c r="D44" s="183" t="s">
        <v>2085</v>
      </c>
      <c r="E44" s="128" t="s">
        <v>2087</v>
      </c>
      <c r="F44" s="131">
        <v>2</v>
      </c>
      <c r="Y44" s="44"/>
    </row>
    <row r="45" spans="2:25" ht="56.25" customHeight="1">
      <c r="B45" s="23"/>
      <c r="C45" s="125">
        <v>7</v>
      </c>
      <c r="D45" s="183" t="s">
        <v>2088</v>
      </c>
      <c r="E45" s="128" t="s">
        <v>2089</v>
      </c>
      <c r="F45" s="131">
        <v>5</v>
      </c>
      <c r="Y45" s="44"/>
    </row>
    <row r="46" spans="2:25" ht="37.5" customHeight="1">
      <c r="B46" s="23"/>
      <c r="C46" s="125">
        <v>8</v>
      </c>
      <c r="D46" s="183" t="s">
        <v>2090</v>
      </c>
      <c r="E46" s="128" t="s">
        <v>2091</v>
      </c>
      <c r="F46" s="131">
        <v>2</v>
      </c>
      <c r="Y46" s="44"/>
    </row>
    <row r="47" spans="2:25" ht="56.25" customHeight="1" thickBot="1">
      <c r="B47" s="23"/>
      <c r="C47" s="125">
        <v>9</v>
      </c>
      <c r="D47" s="183" t="s">
        <v>2092</v>
      </c>
      <c r="E47" s="128" t="s">
        <v>2093</v>
      </c>
      <c r="F47" s="131">
        <v>2</v>
      </c>
      <c r="Y47" s="44"/>
    </row>
    <row r="48" spans="2:25" ht="31.5" customHeight="1" thickBot="1">
      <c r="B48" s="23"/>
      <c r="C48" s="233" t="s">
        <v>2059</v>
      </c>
      <c r="D48" s="233"/>
      <c r="E48" s="234"/>
      <c r="F48" s="146">
        <f>+AVERAGE(F39:F47)</f>
        <v>2.6666666666666665</v>
      </c>
      <c r="Y48" s="44"/>
    </row>
    <row r="49" spans="2:25" ht="19.5" customHeight="1" thickBot="1">
      <c r="B49" s="23"/>
      <c r="C49" s="43"/>
      <c r="Y49" s="44"/>
    </row>
    <row r="50" spans="2:25" ht="62.25" customHeight="1" thickBot="1">
      <c r="B50" s="23"/>
      <c r="C50" s="233" t="s">
        <v>2094</v>
      </c>
      <c r="D50" s="233"/>
      <c r="E50" s="234"/>
      <c r="F50" s="145" t="s">
        <v>2035</v>
      </c>
      <c r="G50" s="50"/>
      <c r="H50" s="233" t="s">
        <v>2095</v>
      </c>
      <c r="I50" s="233"/>
      <c r="J50" s="233"/>
      <c r="K50" s="233"/>
      <c r="L50" s="233"/>
      <c r="M50" s="233"/>
      <c r="N50" s="233"/>
      <c r="O50" s="233"/>
      <c r="P50" s="233"/>
      <c r="Q50" s="233"/>
      <c r="R50" s="233"/>
      <c r="S50" s="233"/>
      <c r="T50" s="233"/>
      <c r="U50" s="233"/>
      <c r="V50" s="233"/>
      <c r="W50" s="233"/>
      <c r="X50" s="233"/>
      <c r="Y50" s="44"/>
    </row>
    <row r="51" spans="2:25" ht="37.5" customHeight="1">
      <c r="B51" s="23"/>
      <c r="C51" s="124">
        <v>1</v>
      </c>
      <c r="D51" s="181" t="s">
        <v>2096</v>
      </c>
      <c r="E51" s="135" t="s">
        <v>2097</v>
      </c>
      <c r="F51" s="138">
        <v>1</v>
      </c>
      <c r="Y51" s="44"/>
    </row>
    <row r="52" spans="2:25" ht="37.5" customHeight="1">
      <c r="B52" s="23"/>
      <c r="C52" s="133">
        <v>2</v>
      </c>
      <c r="D52" s="182" t="s">
        <v>2098</v>
      </c>
      <c r="E52" s="137" t="s">
        <v>2099</v>
      </c>
      <c r="F52" s="131">
        <v>3</v>
      </c>
      <c r="Y52" s="44"/>
    </row>
    <row r="53" spans="2:25" ht="37.5" customHeight="1">
      <c r="B53" s="23"/>
      <c r="C53" s="133">
        <v>3</v>
      </c>
      <c r="D53" s="182" t="s">
        <v>2096</v>
      </c>
      <c r="E53" s="137" t="s">
        <v>2100</v>
      </c>
      <c r="F53" s="131">
        <v>4</v>
      </c>
      <c r="Y53" s="44"/>
    </row>
    <row r="54" spans="2:25" ht="37.5" customHeight="1">
      <c r="B54" s="23"/>
      <c r="C54" s="133">
        <v>4</v>
      </c>
      <c r="D54" s="182" t="s">
        <v>2101</v>
      </c>
      <c r="E54" s="137" t="s">
        <v>2102</v>
      </c>
      <c r="F54" s="131">
        <v>3</v>
      </c>
      <c r="Y54" s="44"/>
    </row>
    <row r="55" spans="2:25" ht="37.5" customHeight="1">
      <c r="B55" s="23"/>
      <c r="C55" s="133">
        <v>5</v>
      </c>
      <c r="D55" s="182" t="s">
        <v>2103</v>
      </c>
      <c r="E55" s="137" t="s">
        <v>2104</v>
      </c>
      <c r="F55" s="131">
        <v>4</v>
      </c>
      <c r="Y55" s="44"/>
    </row>
    <row r="56" spans="2:25" ht="37.5" customHeight="1">
      <c r="B56" s="23"/>
      <c r="C56" s="125">
        <v>6</v>
      </c>
      <c r="D56" s="183" t="s">
        <v>2103</v>
      </c>
      <c r="E56" s="130" t="s">
        <v>2105</v>
      </c>
      <c r="F56" s="131">
        <v>4</v>
      </c>
      <c r="Y56" s="44"/>
    </row>
    <row r="57" spans="2:25" ht="37.5" customHeight="1">
      <c r="B57" s="23"/>
      <c r="C57" s="125">
        <v>7</v>
      </c>
      <c r="D57" s="183" t="s">
        <v>2106</v>
      </c>
      <c r="E57" s="128" t="s">
        <v>2107</v>
      </c>
      <c r="F57" s="131">
        <v>5</v>
      </c>
      <c r="Y57" s="44"/>
    </row>
    <row r="58" spans="2:25" ht="37.5" customHeight="1" thickBot="1">
      <c r="B58" s="23"/>
      <c r="C58" s="125">
        <v>8</v>
      </c>
      <c r="D58" s="183" t="s">
        <v>2108</v>
      </c>
      <c r="E58" s="128" t="s">
        <v>2109</v>
      </c>
      <c r="F58" s="131">
        <v>4</v>
      </c>
      <c r="Y58" s="44"/>
    </row>
    <row r="59" spans="2:25" ht="31.5" customHeight="1" thickBot="1">
      <c r="B59" s="23"/>
      <c r="C59" s="233" t="s">
        <v>2059</v>
      </c>
      <c r="D59" s="233"/>
      <c r="E59" s="234"/>
      <c r="F59" s="146">
        <f>+AVERAGE(F51:F58)</f>
        <v>3.5</v>
      </c>
      <c r="Y59" s="44"/>
    </row>
    <row r="60" spans="2:25" ht="19.5" customHeight="1" thickBot="1">
      <c r="B60" s="23"/>
      <c r="C60" s="43"/>
      <c r="Y60" s="44"/>
    </row>
    <row r="61" spans="2:25" ht="62.25" customHeight="1" thickBot="1">
      <c r="B61" s="23"/>
      <c r="C61" s="233" t="s">
        <v>2110</v>
      </c>
      <c r="D61" s="233"/>
      <c r="E61" s="234"/>
      <c r="F61" s="145" t="s">
        <v>2035</v>
      </c>
      <c r="H61" s="233" t="s">
        <v>2111</v>
      </c>
      <c r="I61" s="233"/>
      <c r="J61" s="233"/>
      <c r="K61" s="233"/>
      <c r="L61" s="233"/>
      <c r="M61" s="233"/>
      <c r="N61" s="233"/>
      <c r="O61" s="233"/>
      <c r="P61" s="233"/>
      <c r="Q61" s="233"/>
      <c r="R61" s="233"/>
      <c r="S61" s="233"/>
      <c r="T61" s="233"/>
      <c r="U61" s="233"/>
      <c r="V61" s="233"/>
      <c r="W61" s="233"/>
      <c r="X61" s="233"/>
      <c r="Y61" s="44"/>
    </row>
    <row r="62" spans="2:25" ht="56.25" customHeight="1">
      <c r="B62" s="23"/>
      <c r="C62" s="124">
        <v>1</v>
      </c>
      <c r="D62" s="181" t="s">
        <v>2112</v>
      </c>
      <c r="E62" s="135" t="s">
        <v>2113</v>
      </c>
      <c r="F62" s="131">
        <v>5</v>
      </c>
      <c r="Y62" s="44"/>
    </row>
    <row r="63" spans="2:25" ht="56.25" customHeight="1">
      <c r="B63" s="23"/>
      <c r="C63" s="125">
        <v>2</v>
      </c>
      <c r="D63" s="183" t="s">
        <v>2114</v>
      </c>
      <c r="E63" s="128" t="s">
        <v>2115</v>
      </c>
      <c r="F63" s="131">
        <v>5</v>
      </c>
      <c r="Y63" s="44"/>
    </row>
    <row r="64" spans="2:25" ht="56.25" customHeight="1">
      <c r="B64" s="23"/>
      <c r="C64" s="125">
        <v>3</v>
      </c>
      <c r="D64" s="183" t="s">
        <v>2112</v>
      </c>
      <c r="E64" s="128" t="s">
        <v>2116</v>
      </c>
      <c r="F64" s="131">
        <v>5</v>
      </c>
      <c r="Y64" s="44"/>
    </row>
    <row r="65" spans="2:26" ht="56.25" customHeight="1" thickBot="1">
      <c r="B65" s="23"/>
      <c r="C65" s="125">
        <v>4</v>
      </c>
      <c r="D65" s="183" t="s">
        <v>2117</v>
      </c>
      <c r="E65" s="128" t="s">
        <v>2118</v>
      </c>
      <c r="F65" s="131">
        <v>3</v>
      </c>
      <c r="Y65" s="44"/>
    </row>
    <row r="66" spans="2:26" ht="31.5" customHeight="1" thickBot="1">
      <c r="B66" s="23"/>
      <c r="C66" s="233" t="s">
        <v>2059</v>
      </c>
      <c r="D66" s="233"/>
      <c r="E66" s="234"/>
      <c r="F66" s="146">
        <f>+AVERAGE(F62:F65)</f>
        <v>4.5</v>
      </c>
      <c r="Y66" s="44"/>
      <c r="Z66" s="23"/>
    </row>
    <row r="67" spans="2:26" ht="19.5" customHeight="1" thickBot="1">
      <c r="B67" s="23"/>
      <c r="C67" s="43"/>
      <c r="D67" s="22"/>
      <c r="Y67" s="44"/>
      <c r="Z67" s="23"/>
    </row>
    <row r="68" spans="2:26" ht="62.25" customHeight="1" thickBot="1">
      <c r="B68" s="23"/>
      <c r="C68" s="233" t="s">
        <v>2119</v>
      </c>
      <c r="D68" s="233"/>
      <c r="E68" s="234"/>
      <c r="F68" s="145" t="s">
        <v>2035</v>
      </c>
      <c r="G68" s="50"/>
      <c r="H68" s="233" t="s">
        <v>2120</v>
      </c>
      <c r="I68" s="233"/>
      <c r="J68" s="233"/>
      <c r="K68" s="233"/>
      <c r="L68" s="233"/>
      <c r="M68" s="233"/>
      <c r="N68" s="233"/>
      <c r="O68" s="233"/>
      <c r="P68" s="233"/>
      <c r="Q68" s="233"/>
      <c r="R68" s="233"/>
      <c r="S68" s="233"/>
      <c r="T68" s="233"/>
      <c r="U68" s="233"/>
      <c r="V68" s="233"/>
      <c r="W68" s="233"/>
      <c r="X68" s="233"/>
      <c r="Y68" s="44"/>
    </row>
    <row r="69" spans="2:26" ht="37.5" customHeight="1">
      <c r="B69" s="23"/>
      <c r="C69" s="124">
        <v>1</v>
      </c>
      <c r="D69" s="181" t="s">
        <v>2121</v>
      </c>
      <c r="E69" s="135" t="s">
        <v>2122</v>
      </c>
      <c r="F69" s="131">
        <v>5</v>
      </c>
      <c r="Y69" s="44"/>
    </row>
    <row r="70" spans="2:26" ht="37.5" customHeight="1">
      <c r="B70" s="23"/>
      <c r="C70" s="133">
        <v>2</v>
      </c>
      <c r="D70" s="182" t="s">
        <v>2123</v>
      </c>
      <c r="E70" s="137" t="s">
        <v>2124</v>
      </c>
      <c r="F70" s="131">
        <v>3</v>
      </c>
      <c r="Y70" s="44"/>
    </row>
    <row r="71" spans="2:26" ht="37.5" customHeight="1">
      <c r="B71" s="23"/>
      <c r="C71" s="125">
        <v>3</v>
      </c>
      <c r="D71" s="183" t="s">
        <v>2125</v>
      </c>
      <c r="E71" s="128" t="s">
        <v>2126</v>
      </c>
      <c r="F71" s="131">
        <v>3</v>
      </c>
      <c r="Y71" s="44"/>
    </row>
    <row r="72" spans="2:26" ht="37.5" customHeight="1">
      <c r="B72" s="23"/>
      <c r="C72" s="125">
        <v>4</v>
      </c>
      <c r="D72" s="183" t="s">
        <v>2127</v>
      </c>
      <c r="E72" s="128" t="s">
        <v>2128</v>
      </c>
      <c r="F72" s="131">
        <v>5</v>
      </c>
      <c r="Y72" s="44"/>
    </row>
    <row r="73" spans="2:26" ht="37.5" customHeight="1">
      <c r="B73" s="23"/>
      <c r="C73" s="125">
        <v>5</v>
      </c>
      <c r="D73" s="183" t="s">
        <v>2129</v>
      </c>
      <c r="E73" s="128" t="s">
        <v>2130</v>
      </c>
      <c r="F73" s="131">
        <v>3</v>
      </c>
      <c r="Y73" s="44"/>
    </row>
    <row r="74" spans="2:26" ht="37.5" customHeight="1">
      <c r="B74" s="23"/>
      <c r="C74" s="125">
        <v>6</v>
      </c>
      <c r="D74" s="183" t="s">
        <v>2131</v>
      </c>
      <c r="E74" s="128" t="s">
        <v>2132</v>
      </c>
      <c r="F74" s="131">
        <v>3</v>
      </c>
      <c r="Y74" s="44"/>
    </row>
    <row r="75" spans="2:26" ht="37.5" customHeight="1">
      <c r="B75" s="23"/>
      <c r="C75" s="125">
        <v>7</v>
      </c>
      <c r="D75" s="183" t="s">
        <v>2133</v>
      </c>
      <c r="E75" s="128" t="s">
        <v>2134</v>
      </c>
      <c r="F75" s="131">
        <v>5</v>
      </c>
      <c r="Y75" s="44"/>
    </row>
    <row r="76" spans="2:26" ht="37.5" customHeight="1">
      <c r="B76" s="23"/>
      <c r="C76" s="125">
        <v>8</v>
      </c>
      <c r="D76" s="183" t="s">
        <v>2135</v>
      </c>
      <c r="E76" s="128" t="s">
        <v>2136</v>
      </c>
      <c r="F76" s="131">
        <v>3</v>
      </c>
      <c r="Y76" s="44"/>
    </row>
    <row r="77" spans="2:26" ht="37.5" customHeight="1">
      <c r="B77" s="23"/>
      <c r="C77" s="125">
        <v>9</v>
      </c>
      <c r="D77" s="183" t="s">
        <v>2137</v>
      </c>
      <c r="E77" s="128" t="s">
        <v>2138</v>
      </c>
      <c r="F77" s="131">
        <v>3</v>
      </c>
      <c r="Y77" s="44"/>
    </row>
    <row r="78" spans="2:26" ht="37.5" customHeight="1" thickBot="1">
      <c r="B78" s="23"/>
      <c r="C78" s="125">
        <v>10</v>
      </c>
      <c r="D78" s="183" t="s">
        <v>2139</v>
      </c>
      <c r="E78" s="128" t="s">
        <v>2140</v>
      </c>
      <c r="F78" s="131">
        <v>3</v>
      </c>
      <c r="Y78" s="44"/>
    </row>
    <row r="79" spans="2:26" ht="31.5" customHeight="1" thickBot="1">
      <c r="B79" s="23"/>
      <c r="C79" s="233" t="s">
        <v>2059</v>
      </c>
      <c r="D79" s="233"/>
      <c r="E79" s="234"/>
      <c r="F79" s="146">
        <f>+AVERAGE(F69:F78)</f>
        <v>3.6</v>
      </c>
      <c r="Y79" s="44"/>
    </row>
    <row r="80" spans="2:26" ht="19.5" customHeight="1" thickBot="1">
      <c r="B80" s="23"/>
      <c r="C80" s="43"/>
      <c r="D80" s="22"/>
      <c r="Y80" s="44"/>
    </row>
    <row r="81" spans="2:25" ht="62.25" customHeight="1" thickBot="1">
      <c r="B81" s="23"/>
      <c r="C81" s="233" t="s">
        <v>2141</v>
      </c>
      <c r="D81" s="233"/>
      <c r="E81" s="234"/>
      <c r="F81" s="145" t="s">
        <v>2035</v>
      </c>
      <c r="G81" s="50"/>
      <c r="H81" s="233" t="s">
        <v>2142</v>
      </c>
      <c r="I81" s="233"/>
      <c r="J81" s="233"/>
      <c r="K81" s="233"/>
      <c r="L81" s="233"/>
      <c r="M81" s="233"/>
      <c r="N81" s="233"/>
      <c r="O81" s="233"/>
      <c r="P81" s="233"/>
      <c r="Q81" s="233"/>
      <c r="R81" s="233"/>
      <c r="S81" s="233"/>
      <c r="T81" s="233"/>
      <c r="U81" s="233"/>
      <c r="V81" s="233"/>
      <c r="W81" s="233"/>
      <c r="X81" s="233"/>
      <c r="Y81" s="44"/>
    </row>
    <row r="82" spans="2:25" ht="56.25" customHeight="1">
      <c r="B82" s="23"/>
      <c r="C82" s="124">
        <v>1</v>
      </c>
      <c r="D82" s="181" t="s">
        <v>2143</v>
      </c>
      <c r="E82" s="135" t="s">
        <v>2144</v>
      </c>
      <c r="F82" s="131">
        <v>3</v>
      </c>
      <c r="Y82" s="44"/>
    </row>
    <row r="83" spans="2:25" ht="56.25" customHeight="1">
      <c r="B83" s="23"/>
      <c r="C83" s="133">
        <v>2</v>
      </c>
      <c r="D83" s="182" t="s">
        <v>2145</v>
      </c>
      <c r="E83" s="137" t="s">
        <v>2146</v>
      </c>
      <c r="F83" s="131">
        <v>5</v>
      </c>
      <c r="Y83" s="44"/>
    </row>
    <row r="84" spans="2:25" ht="56.25" customHeight="1" thickBot="1">
      <c r="B84" s="23"/>
      <c r="C84" s="125">
        <v>3</v>
      </c>
      <c r="D84" s="183" t="s">
        <v>313</v>
      </c>
      <c r="E84" s="128" t="s">
        <v>2147</v>
      </c>
      <c r="F84" s="131">
        <v>2</v>
      </c>
      <c r="Y84" s="44"/>
    </row>
    <row r="85" spans="2:25" ht="31.5" customHeight="1" thickBot="1">
      <c r="B85" s="23"/>
      <c r="C85" s="233" t="s">
        <v>2059</v>
      </c>
      <c r="D85" s="233"/>
      <c r="E85" s="234"/>
      <c r="F85" s="146">
        <f>+AVERAGE(F82:F84)</f>
        <v>3.3333333333333335</v>
      </c>
      <c r="Y85" s="44"/>
    </row>
    <row r="86" spans="2:25" ht="19.5" customHeight="1" thickBot="1">
      <c r="B86" s="23"/>
      <c r="C86" s="43"/>
      <c r="D86" s="22"/>
      <c r="Y86" s="44"/>
    </row>
    <row r="87" spans="2:25" ht="62.25" customHeight="1" thickBot="1">
      <c r="B87" s="23"/>
      <c r="C87" s="233" t="s">
        <v>2148</v>
      </c>
      <c r="D87" s="233"/>
      <c r="E87" s="234"/>
      <c r="F87" s="145" t="s">
        <v>2035</v>
      </c>
      <c r="G87" s="50"/>
      <c r="H87" s="233" t="s">
        <v>2149</v>
      </c>
      <c r="I87" s="233"/>
      <c r="J87" s="233"/>
      <c r="K87" s="233"/>
      <c r="L87" s="233"/>
      <c r="M87" s="233"/>
      <c r="N87" s="233"/>
      <c r="O87" s="233"/>
      <c r="P87" s="233"/>
      <c r="Q87" s="233"/>
      <c r="R87" s="233"/>
      <c r="S87" s="233"/>
      <c r="T87" s="233"/>
      <c r="U87" s="233"/>
      <c r="V87" s="233"/>
      <c r="W87" s="233"/>
      <c r="X87" s="233"/>
      <c r="Y87" s="44"/>
    </row>
    <row r="88" spans="2:25" ht="45" customHeight="1">
      <c r="B88" s="23"/>
      <c r="C88" s="124">
        <v>1</v>
      </c>
      <c r="D88" s="181" t="s">
        <v>2150</v>
      </c>
      <c r="E88" s="135" t="s">
        <v>2151</v>
      </c>
      <c r="F88" s="131">
        <v>3</v>
      </c>
      <c r="Y88" s="44"/>
    </row>
    <row r="89" spans="2:25" ht="45" customHeight="1">
      <c r="B89" s="23"/>
      <c r="C89" s="133">
        <v>2</v>
      </c>
      <c r="D89" s="182" t="s">
        <v>2152</v>
      </c>
      <c r="E89" s="137" t="s">
        <v>2153</v>
      </c>
      <c r="F89" s="131">
        <v>5</v>
      </c>
      <c r="Y89" s="44"/>
    </row>
    <row r="90" spans="2:25" ht="45" customHeight="1">
      <c r="B90" s="23"/>
      <c r="C90" s="125">
        <v>3</v>
      </c>
      <c r="D90" s="183" t="s">
        <v>2150</v>
      </c>
      <c r="E90" s="128" t="s">
        <v>2154</v>
      </c>
      <c r="F90" s="131">
        <v>5</v>
      </c>
      <c r="Y90" s="44"/>
    </row>
    <row r="91" spans="2:25" ht="45" customHeight="1">
      <c r="B91" s="23"/>
      <c r="C91" s="125">
        <v>4</v>
      </c>
      <c r="D91" s="183" t="s">
        <v>2155</v>
      </c>
      <c r="E91" s="128" t="s">
        <v>2156</v>
      </c>
      <c r="F91" s="131">
        <v>1</v>
      </c>
      <c r="Y91" s="44"/>
    </row>
    <row r="92" spans="2:25" ht="45" customHeight="1" thickBot="1">
      <c r="B92" s="23"/>
      <c r="C92" s="125">
        <v>5</v>
      </c>
      <c r="D92" s="183" t="s">
        <v>2157</v>
      </c>
      <c r="E92" s="128" t="s">
        <v>2158</v>
      </c>
      <c r="F92" s="131">
        <v>5</v>
      </c>
      <c r="Y92" s="44"/>
    </row>
    <row r="93" spans="2:25" ht="31.5" customHeight="1" thickBot="1">
      <c r="B93" s="23"/>
      <c r="C93" s="233" t="s">
        <v>2059</v>
      </c>
      <c r="D93" s="233"/>
      <c r="E93" s="234"/>
      <c r="F93" s="146">
        <f>+AVERAGE(F88:F92)</f>
        <v>3.8</v>
      </c>
      <c r="Y93" s="44"/>
    </row>
    <row r="94" spans="2:25" ht="19.5" customHeight="1" thickBot="1">
      <c r="B94" s="23"/>
      <c r="C94" s="43"/>
      <c r="D94" s="22"/>
      <c r="Y94" s="44"/>
    </row>
    <row r="95" spans="2:25" ht="62.25" customHeight="1" thickBot="1">
      <c r="B95" s="23"/>
      <c r="C95" s="233" t="s">
        <v>2159</v>
      </c>
      <c r="D95" s="233"/>
      <c r="E95" s="234"/>
      <c r="F95" s="145" t="s">
        <v>2035</v>
      </c>
      <c r="G95" s="50"/>
      <c r="H95" s="233" t="s">
        <v>2160</v>
      </c>
      <c r="I95" s="233"/>
      <c r="J95" s="233"/>
      <c r="K95" s="233"/>
      <c r="L95" s="233"/>
      <c r="M95" s="233"/>
      <c r="N95" s="233"/>
      <c r="O95" s="233"/>
      <c r="P95" s="233"/>
      <c r="Q95" s="233"/>
      <c r="R95" s="233"/>
      <c r="S95" s="233"/>
      <c r="T95" s="233"/>
      <c r="U95" s="233"/>
      <c r="V95" s="233"/>
      <c r="W95" s="233"/>
      <c r="X95" s="233"/>
      <c r="Y95" s="44"/>
    </row>
    <row r="96" spans="2:25" ht="37.5" customHeight="1">
      <c r="B96" s="23"/>
      <c r="C96" s="124">
        <v>1</v>
      </c>
      <c r="D96" s="181" t="s">
        <v>2121</v>
      </c>
      <c r="E96" s="135" t="s">
        <v>2161</v>
      </c>
      <c r="F96" s="131">
        <v>2</v>
      </c>
      <c r="Y96" s="44"/>
    </row>
    <row r="97" spans="2:25" ht="37.5" customHeight="1">
      <c r="B97" s="23"/>
      <c r="C97" s="133">
        <v>2</v>
      </c>
      <c r="D97" s="182" t="s">
        <v>2162</v>
      </c>
      <c r="E97" s="137" t="s">
        <v>2163</v>
      </c>
      <c r="F97" s="131">
        <v>2</v>
      </c>
      <c r="Y97" s="44"/>
    </row>
    <row r="98" spans="2:25" ht="56.25" customHeight="1">
      <c r="B98" s="23"/>
      <c r="C98" s="125">
        <v>3</v>
      </c>
      <c r="D98" s="183" t="s">
        <v>290</v>
      </c>
      <c r="E98" s="128" t="s">
        <v>2164</v>
      </c>
      <c r="F98" s="131">
        <v>5</v>
      </c>
      <c r="Y98" s="44"/>
    </row>
    <row r="99" spans="2:25" ht="37.5" customHeight="1">
      <c r="B99" s="23"/>
      <c r="C99" s="133">
        <v>4</v>
      </c>
      <c r="D99" s="182" t="s">
        <v>2090</v>
      </c>
      <c r="E99" s="137" t="s">
        <v>2165</v>
      </c>
      <c r="F99" s="131">
        <v>5</v>
      </c>
      <c r="Y99" s="44"/>
    </row>
    <row r="100" spans="2:25" ht="37.5" customHeight="1">
      <c r="B100" s="23"/>
      <c r="C100" s="125">
        <v>5</v>
      </c>
      <c r="D100" s="183" t="s">
        <v>2166</v>
      </c>
      <c r="E100" s="128" t="s">
        <v>2167</v>
      </c>
      <c r="F100" s="131">
        <v>5</v>
      </c>
      <c r="Y100" s="44"/>
    </row>
    <row r="101" spans="2:25" ht="37.5" customHeight="1">
      <c r="B101" s="23"/>
      <c r="C101" s="125">
        <v>6</v>
      </c>
      <c r="D101" s="183" t="s">
        <v>2168</v>
      </c>
      <c r="E101" s="128" t="s">
        <v>2169</v>
      </c>
      <c r="F101" s="131">
        <v>5</v>
      </c>
      <c r="Y101" s="44"/>
    </row>
    <row r="102" spans="2:25" ht="37.5" customHeight="1">
      <c r="B102" s="23"/>
      <c r="C102" s="125">
        <v>7</v>
      </c>
      <c r="D102" s="183" t="s">
        <v>2170</v>
      </c>
      <c r="E102" s="128" t="s">
        <v>2171</v>
      </c>
      <c r="F102" s="131">
        <v>4</v>
      </c>
      <c r="Y102" s="44"/>
    </row>
    <row r="103" spans="2:25" ht="37.5" customHeight="1">
      <c r="B103" s="23"/>
      <c r="C103" s="125">
        <v>8</v>
      </c>
      <c r="D103" s="183" t="s">
        <v>2172</v>
      </c>
      <c r="E103" s="128" t="s">
        <v>2173</v>
      </c>
      <c r="F103" s="131">
        <v>2</v>
      </c>
      <c r="Y103" s="44"/>
    </row>
    <row r="104" spans="2:25" ht="37.5" customHeight="1" thickBot="1">
      <c r="B104" s="23"/>
      <c r="C104" s="125">
        <v>9</v>
      </c>
      <c r="D104" s="183" t="s">
        <v>2174</v>
      </c>
      <c r="E104" s="128" t="s">
        <v>2175</v>
      </c>
      <c r="F104" s="131">
        <v>4</v>
      </c>
      <c r="Y104" s="44"/>
    </row>
    <row r="105" spans="2:25" ht="31.5" customHeight="1" thickBot="1">
      <c r="B105" s="23"/>
      <c r="C105" s="233" t="s">
        <v>2059</v>
      </c>
      <c r="D105" s="233"/>
      <c r="E105" s="234"/>
      <c r="F105" s="146">
        <f>+AVERAGE(F96:F104)</f>
        <v>3.7777777777777777</v>
      </c>
      <c r="Y105" s="44"/>
    </row>
    <row r="106" spans="2:25" ht="19.5" customHeight="1" thickBot="1">
      <c r="B106" s="23"/>
      <c r="C106" s="43"/>
      <c r="D106" s="22"/>
      <c r="Y106" s="44"/>
    </row>
    <row r="107" spans="2:25" ht="62.25" customHeight="1" thickBot="1">
      <c r="B107" s="23"/>
      <c r="C107" s="233" t="s">
        <v>2176</v>
      </c>
      <c r="D107" s="233"/>
      <c r="E107" s="234"/>
      <c r="F107" s="145" t="s">
        <v>2035</v>
      </c>
      <c r="G107" s="50"/>
      <c r="H107" s="233" t="s">
        <v>2177</v>
      </c>
      <c r="I107" s="233"/>
      <c r="J107" s="233"/>
      <c r="K107" s="233"/>
      <c r="L107" s="233"/>
      <c r="M107" s="233"/>
      <c r="N107" s="233"/>
      <c r="O107" s="233"/>
      <c r="P107" s="233"/>
      <c r="Q107" s="233"/>
      <c r="R107" s="233"/>
      <c r="S107" s="233"/>
      <c r="T107" s="233"/>
      <c r="U107" s="233"/>
      <c r="V107" s="233"/>
      <c r="W107" s="233"/>
      <c r="X107" s="233"/>
      <c r="Y107" s="44"/>
    </row>
    <row r="108" spans="2:25" ht="52.5" customHeight="1">
      <c r="B108" s="23"/>
      <c r="C108" s="124">
        <v>1</v>
      </c>
      <c r="D108" s="134" t="s">
        <v>2178</v>
      </c>
      <c r="E108" s="135" t="s">
        <v>2179</v>
      </c>
      <c r="F108" s="131" t="s">
        <v>171</v>
      </c>
      <c r="Y108" s="44"/>
    </row>
    <row r="109" spans="2:25" ht="52.5" customHeight="1">
      <c r="B109" s="23"/>
      <c r="C109" s="133">
        <v>2</v>
      </c>
      <c r="D109" s="136" t="s">
        <v>2180</v>
      </c>
      <c r="E109" s="137" t="s">
        <v>2181</v>
      </c>
      <c r="F109" s="131" t="s">
        <v>171</v>
      </c>
      <c r="Y109" s="44"/>
    </row>
    <row r="110" spans="2:25" ht="52.5" customHeight="1" thickBot="1">
      <c r="B110" s="23"/>
      <c r="C110" s="125">
        <v>3</v>
      </c>
      <c r="D110" s="127" t="s">
        <v>2182</v>
      </c>
      <c r="E110" s="128" t="s">
        <v>2183</v>
      </c>
      <c r="F110" s="131" t="s">
        <v>171</v>
      </c>
      <c r="Y110" s="44"/>
    </row>
    <row r="111" spans="2:25" ht="31.5" customHeight="1" thickBot="1">
      <c r="B111" s="23"/>
      <c r="C111" s="233" t="s">
        <v>2059</v>
      </c>
      <c r="D111" s="233"/>
      <c r="E111" s="234"/>
      <c r="F111" s="146" t="str">
        <f>IFERROR(AVERAGE(F108:F110),"")</f>
        <v/>
      </c>
      <c r="Y111" s="44"/>
    </row>
    <row r="112" spans="2:25" ht="20.25" customHeight="1">
      <c r="B112" s="23"/>
      <c r="C112" s="51"/>
      <c r="D112" s="18"/>
      <c r="E112" s="18"/>
      <c r="Y112" s="44"/>
    </row>
    <row r="113" spans="2:25" ht="37.5" customHeight="1" thickBot="1">
      <c r="B113" s="23"/>
      <c r="C113" s="233" t="s">
        <v>2184</v>
      </c>
      <c r="D113" s="233"/>
      <c r="E113" s="233"/>
      <c r="F113" s="233"/>
      <c r="G113" s="233"/>
      <c r="H113" s="233"/>
      <c r="I113" s="233"/>
      <c r="J113" s="233"/>
      <c r="K113" s="233"/>
      <c r="L113" s="233"/>
      <c r="M113" s="233"/>
      <c r="Y113" s="44"/>
    </row>
    <row r="114" spans="2:25" ht="19.5" customHeight="1" thickBot="1">
      <c r="B114" s="23"/>
      <c r="C114" s="147"/>
      <c r="D114" s="148" t="s">
        <v>2185</v>
      </c>
      <c r="E114" s="148" t="s">
        <v>2186</v>
      </c>
      <c r="F114" s="148" t="s">
        <v>2187</v>
      </c>
      <c r="G114" s="257" t="s">
        <v>2188</v>
      </c>
      <c r="H114" s="258"/>
      <c r="I114" s="258"/>
      <c r="J114" s="259"/>
      <c r="K114" s="257" t="s">
        <v>2189</v>
      </c>
      <c r="L114" s="258"/>
      <c r="M114" s="259"/>
      <c r="N114" s="23"/>
      <c r="O114" s="245" t="s">
        <v>2190</v>
      </c>
      <c r="P114" s="246"/>
      <c r="Q114" s="246"/>
      <c r="R114" s="246"/>
      <c r="S114" s="246"/>
      <c r="T114" s="246"/>
      <c r="U114" s="246"/>
      <c r="V114" s="246"/>
      <c r="W114" s="246"/>
      <c r="X114" s="247"/>
      <c r="Y114" s="44"/>
    </row>
    <row r="115" spans="2:25" ht="19.5" customHeight="1">
      <c r="B115" s="23"/>
      <c r="C115" s="125">
        <v>1</v>
      </c>
      <c r="D115" s="183" t="s">
        <v>2191</v>
      </c>
      <c r="E115" s="130" t="s">
        <v>2192</v>
      </c>
      <c r="F115" s="131" t="s">
        <v>283</v>
      </c>
      <c r="G115" s="242" t="s">
        <v>268</v>
      </c>
      <c r="H115" s="243"/>
      <c r="I115" s="243"/>
      <c r="J115" s="244"/>
      <c r="K115" s="242" t="s">
        <v>248</v>
      </c>
      <c r="L115" s="243"/>
      <c r="M115" s="244"/>
      <c r="O115" s="248"/>
      <c r="P115" s="249"/>
      <c r="Q115" s="249"/>
      <c r="R115" s="249"/>
      <c r="S115" s="249"/>
      <c r="T115" s="249"/>
      <c r="U115" s="249"/>
      <c r="V115" s="249"/>
      <c r="W115" s="249"/>
      <c r="X115" s="250"/>
      <c r="Y115" s="44"/>
    </row>
    <row r="116" spans="2:25" ht="19.5" customHeight="1">
      <c r="B116" s="23"/>
      <c r="C116" s="125">
        <v>2</v>
      </c>
      <c r="D116" s="183" t="s">
        <v>2191</v>
      </c>
      <c r="E116" s="130" t="s">
        <v>2193</v>
      </c>
      <c r="F116" s="131" t="s">
        <v>283</v>
      </c>
      <c r="G116" s="242" t="s">
        <v>268</v>
      </c>
      <c r="H116" s="243"/>
      <c r="I116" s="243"/>
      <c r="J116" s="244"/>
      <c r="K116" s="242" t="s">
        <v>248</v>
      </c>
      <c r="L116" s="243"/>
      <c r="M116" s="244"/>
      <c r="O116" s="251"/>
      <c r="P116" s="252"/>
      <c r="Q116" s="252"/>
      <c r="R116" s="252"/>
      <c r="S116" s="252"/>
      <c r="T116" s="252"/>
      <c r="U116" s="252"/>
      <c r="V116" s="252"/>
      <c r="W116" s="252"/>
      <c r="X116" s="253"/>
      <c r="Y116" s="44"/>
    </row>
    <row r="117" spans="2:25" ht="19.5" customHeight="1">
      <c r="B117" s="23"/>
      <c r="C117" s="125">
        <v>3</v>
      </c>
      <c r="D117" s="183" t="s">
        <v>2194</v>
      </c>
      <c r="E117" s="128" t="s">
        <v>2195</v>
      </c>
      <c r="F117" s="131" t="s">
        <v>283</v>
      </c>
      <c r="G117" s="242" t="s">
        <v>268</v>
      </c>
      <c r="H117" s="243"/>
      <c r="I117" s="243"/>
      <c r="J117" s="244"/>
      <c r="K117" s="242" t="s">
        <v>248</v>
      </c>
      <c r="L117" s="243"/>
      <c r="M117" s="244"/>
      <c r="O117" s="251"/>
      <c r="P117" s="252"/>
      <c r="Q117" s="252"/>
      <c r="R117" s="252"/>
      <c r="S117" s="252"/>
      <c r="T117" s="252"/>
      <c r="U117" s="252"/>
      <c r="V117" s="252"/>
      <c r="W117" s="252"/>
      <c r="X117" s="253"/>
      <c r="Y117" s="44"/>
    </row>
    <row r="118" spans="2:25" ht="19.5" customHeight="1">
      <c r="B118" s="23"/>
      <c r="C118" s="125">
        <v>4</v>
      </c>
      <c r="D118" s="183" t="s">
        <v>2196</v>
      </c>
      <c r="E118" s="128" t="s">
        <v>2197</v>
      </c>
      <c r="F118" s="131" t="s">
        <v>283</v>
      </c>
      <c r="G118" s="242" t="s">
        <v>268</v>
      </c>
      <c r="H118" s="243"/>
      <c r="I118" s="243"/>
      <c r="J118" s="244"/>
      <c r="K118" s="242" t="s">
        <v>248</v>
      </c>
      <c r="L118" s="243"/>
      <c r="M118" s="244"/>
      <c r="O118" s="251"/>
      <c r="P118" s="252"/>
      <c r="Q118" s="252"/>
      <c r="R118" s="252"/>
      <c r="S118" s="252"/>
      <c r="T118" s="252"/>
      <c r="U118" s="252"/>
      <c r="V118" s="252"/>
      <c r="W118" s="252"/>
      <c r="X118" s="253"/>
      <c r="Y118" s="44"/>
    </row>
    <row r="119" spans="2:25" ht="19.5" customHeight="1">
      <c r="B119" s="23"/>
      <c r="C119" s="125">
        <v>5</v>
      </c>
      <c r="D119" s="183" t="s">
        <v>2196</v>
      </c>
      <c r="E119" s="128" t="s">
        <v>2198</v>
      </c>
      <c r="F119" s="131" t="s">
        <v>283</v>
      </c>
      <c r="G119" s="242" t="s">
        <v>268</v>
      </c>
      <c r="H119" s="243"/>
      <c r="I119" s="243"/>
      <c r="J119" s="244"/>
      <c r="K119" s="242" t="s">
        <v>248</v>
      </c>
      <c r="L119" s="243"/>
      <c r="M119" s="244"/>
      <c r="O119" s="251"/>
      <c r="P119" s="252"/>
      <c r="Q119" s="252"/>
      <c r="R119" s="252"/>
      <c r="S119" s="252"/>
      <c r="T119" s="252"/>
      <c r="U119" s="252"/>
      <c r="V119" s="252"/>
      <c r="W119" s="252"/>
      <c r="X119" s="253"/>
      <c r="Y119" s="44"/>
    </row>
    <row r="120" spans="2:25" ht="19.5" customHeight="1">
      <c r="B120" s="23"/>
      <c r="C120" s="125">
        <v>8</v>
      </c>
      <c r="D120" s="183" t="s">
        <v>2199</v>
      </c>
      <c r="E120" s="128" t="s">
        <v>2200</v>
      </c>
      <c r="F120" s="131" t="s">
        <v>283</v>
      </c>
      <c r="G120" s="242" t="s">
        <v>268</v>
      </c>
      <c r="H120" s="243"/>
      <c r="I120" s="243"/>
      <c r="J120" s="244"/>
      <c r="K120" s="242" t="s">
        <v>248</v>
      </c>
      <c r="L120" s="243"/>
      <c r="M120" s="244"/>
      <c r="O120" s="251"/>
      <c r="P120" s="252"/>
      <c r="Q120" s="252"/>
      <c r="R120" s="252"/>
      <c r="S120" s="252"/>
      <c r="T120" s="252"/>
      <c r="U120" s="252"/>
      <c r="V120" s="252"/>
      <c r="W120" s="252"/>
      <c r="X120" s="253"/>
      <c r="Y120" s="44"/>
    </row>
    <row r="121" spans="2:25" ht="19.5" customHeight="1">
      <c r="B121" s="23"/>
      <c r="C121" s="125">
        <v>9</v>
      </c>
      <c r="D121" s="183" t="s">
        <v>2201</v>
      </c>
      <c r="E121" s="128" t="s">
        <v>2202</v>
      </c>
      <c r="F121" s="131" t="s">
        <v>283</v>
      </c>
      <c r="G121" s="242" t="s">
        <v>268</v>
      </c>
      <c r="H121" s="243"/>
      <c r="I121" s="243"/>
      <c r="J121" s="244"/>
      <c r="K121" s="242" t="s">
        <v>248</v>
      </c>
      <c r="L121" s="243"/>
      <c r="M121" s="244"/>
      <c r="O121" s="251"/>
      <c r="P121" s="252"/>
      <c r="Q121" s="252"/>
      <c r="R121" s="252"/>
      <c r="S121" s="252"/>
      <c r="T121" s="252"/>
      <c r="U121" s="252"/>
      <c r="V121" s="252"/>
      <c r="W121" s="252"/>
      <c r="X121" s="253"/>
      <c r="Y121" s="44"/>
    </row>
    <row r="122" spans="2:25" ht="19.5" customHeight="1">
      <c r="B122" s="23"/>
      <c r="C122" s="125">
        <v>10</v>
      </c>
      <c r="D122" s="183" t="s">
        <v>2203</v>
      </c>
      <c r="E122" s="128" t="s">
        <v>2204</v>
      </c>
      <c r="F122" s="131" t="s">
        <v>283</v>
      </c>
      <c r="G122" s="242" t="s">
        <v>268</v>
      </c>
      <c r="H122" s="243"/>
      <c r="I122" s="243"/>
      <c r="J122" s="244"/>
      <c r="K122" s="242" t="s">
        <v>248</v>
      </c>
      <c r="L122" s="243"/>
      <c r="M122" s="244"/>
      <c r="O122" s="251"/>
      <c r="P122" s="252"/>
      <c r="Q122" s="252"/>
      <c r="R122" s="252"/>
      <c r="S122" s="252"/>
      <c r="T122" s="252"/>
      <c r="U122" s="252"/>
      <c r="V122" s="252"/>
      <c r="W122" s="252"/>
      <c r="X122" s="253"/>
      <c r="Y122" s="44"/>
    </row>
    <row r="123" spans="2:25" ht="19.5" customHeight="1">
      <c r="B123" s="23"/>
      <c r="C123" s="125">
        <v>11</v>
      </c>
      <c r="D123" s="183" t="s">
        <v>2201</v>
      </c>
      <c r="E123" s="128" t="s">
        <v>2205</v>
      </c>
      <c r="F123" s="131" t="s">
        <v>283</v>
      </c>
      <c r="G123" s="242" t="s">
        <v>268</v>
      </c>
      <c r="H123" s="243"/>
      <c r="I123" s="243"/>
      <c r="J123" s="244"/>
      <c r="K123" s="242" t="s">
        <v>248</v>
      </c>
      <c r="L123" s="243"/>
      <c r="M123" s="244"/>
      <c r="O123" s="251"/>
      <c r="P123" s="252"/>
      <c r="Q123" s="252"/>
      <c r="R123" s="252"/>
      <c r="S123" s="252"/>
      <c r="T123" s="252"/>
      <c r="U123" s="252"/>
      <c r="V123" s="252"/>
      <c r="W123" s="252"/>
      <c r="X123" s="253"/>
      <c r="Y123" s="44"/>
    </row>
    <row r="124" spans="2:25" ht="19.5" customHeight="1">
      <c r="B124" s="23"/>
      <c r="C124" s="125">
        <v>12</v>
      </c>
      <c r="D124" s="183" t="s">
        <v>2203</v>
      </c>
      <c r="E124" s="128" t="s">
        <v>2206</v>
      </c>
      <c r="F124" s="131" t="s">
        <v>283</v>
      </c>
      <c r="G124" s="242" t="s">
        <v>268</v>
      </c>
      <c r="H124" s="243"/>
      <c r="I124" s="243"/>
      <c r="J124" s="244"/>
      <c r="K124" s="242" t="s">
        <v>248</v>
      </c>
      <c r="L124" s="243"/>
      <c r="M124" s="244"/>
      <c r="O124" s="251"/>
      <c r="P124" s="252"/>
      <c r="Q124" s="252"/>
      <c r="R124" s="252"/>
      <c r="S124" s="252"/>
      <c r="T124" s="252"/>
      <c r="U124" s="252"/>
      <c r="V124" s="252"/>
      <c r="W124" s="252"/>
      <c r="X124" s="253"/>
      <c r="Y124" s="44"/>
    </row>
    <row r="125" spans="2:25" ht="23.25" customHeight="1">
      <c r="B125" s="23"/>
      <c r="C125" s="125">
        <v>13</v>
      </c>
      <c r="D125" s="183" t="s">
        <v>2203</v>
      </c>
      <c r="E125" s="128" t="s">
        <v>2207</v>
      </c>
      <c r="F125" s="131" t="s">
        <v>283</v>
      </c>
      <c r="G125" s="242" t="s">
        <v>268</v>
      </c>
      <c r="H125" s="243"/>
      <c r="I125" s="243"/>
      <c r="J125" s="244"/>
      <c r="K125" s="242" t="s">
        <v>248</v>
      </c>
      <c r="L125" s="243"/>
      <c r="M125" s="244"/>
      <c r="O125" s="251"/>
      <c r="P125" s="252"/>
      <c r="Q125" s="252"/>
      <c r="R125" s="252"/>
      <c r="S125" s="252"/>
      <c r="T125" s="252"/>
      <c r="U125" s="252"/>
      <c r="V125" s="252"/>
      <c r="W125" s="252"/>
      <c r="X125" s="253"/>
      <c r="Y125" s="44"/>
    </row>
    <row r="126" spans="2:25" ht="29.25" customHeight="1" thickBot="1">
      <c r="B126" s="23"/>
      <c r="C126" s="126">
        <v>14</v>
      </c>
      <c r="D126" s="184" t="s">
        <v>2196</v>
      </c>
      <c r="E126" s="129" t="s">
        <v>2208</v>
      </c>
      <c r="F126" s="132" t="s">
        <v>283</v>
      </c>
      <c r="G126" s="237" t="s">
        <v>268</v>
      </c>
      <c r="H126" s="238"/>
      <c r="I126" s="238"/>
      <c r="J126" s="239"/>
      <c r="K126" s="237" t="s">
        <v>248</v>
      </c>
      <c r="L126" s="238"/>
      <c r="M126" s="239"/>
      <c r="O126" s="254"/>
      <c r="P126" s="255"/>
      <c r="Q126" s="255"/>
      <c r="R126" s="255"/>
      <c r="S126" s="255"/>
      <c r="T126" s="255"/>
      <c r="U126" s="255"/>
      <c r="V126" s="255"/>
      <c r="W126" s="255"/>
      <c r="X126" s="256"/>
      <c r="Y126" s="44"/>
    </row>
    <row r="127" spans="2:25" ht="19.5" customHeight="1" thickBot="1">
      <c r="B127" s="23"/>
      <c r="C127" s="43"/>
      <c r="D127" s="24"/>
      <c r="G127" s="240"/>
      <c r="H127" s="240"/>
      <c r="I127" s="240"/>
      <c r="J127" s="240"/>
      <c r="K127" s="241"/>
      <c r="L127" s="241"/>
      <c r="M127" s="241"/>
      <c r="Y127" s="44"/>
    </row>
    <row r="128" spans="2:25" ht="37.5" customHeight="1" thickBot="1">
      <c r="B128" s="23"/>
      <c r="C128" s="261" t="s">
        <v>2209</v>
      </c>
      <c r="D128" s="262"/>
      <c r="E128" s="263"/>
      <c r="F128" s="25" t="s">
        <v>2035</v>
      </c>
      <c r="H128" s="264" t="s">
        <v>2210</v>
      </c>
      <c r="I128" s="265"/>
      <c r="J128" s="265"/>
      <c r="K128" s="265"/>
      <c r="L128" s="265"/>
      <c r="M128" s="265"/>
      <c r="N128" s="265"/>
      <c r="O128" s="265"/>
      <c r="P128" s="265"/>
      <c r="Q128" s="265"/>
      <c r="R128" s="265"/>
      <c r="S128" s="265"/>
      <c r="T128" s="265"/>
      <c r="U128" s="265"/>
      <c r="V128" s="265"/>
      <c r="W128" s="265"/>
      <c r="X128" s="266"/>
      <c r="Y128" s="52"/>
    </row>
    <row r="129" spans="2:25" ht="19.5" customHeight="1">
      <c r="B129" s="23"/>
      <c r="C129" s="124">
        <v>1</v>
      </c>
      <c r="D129" s="267" t="s">
        <v>2211</v>
      </c>
      <c r="E129" s="268"/>
      <c r="F129" s="121">
        <f>F26</f>
        <v>4.5999999999999996</v>
      </c>
      <c r="H129" s="269"/>
      <c r="I129" s="270"/>
      <c r="J129" s="270"/>
      <c r="K129" s="270"/>
      <c r="L129" s="270"/>
      <c r="M129" s="270"/>
      <c r="N129" s="270"/>
      <c r="O129" s="270"/>
      <c r="P129" s="270"/>
      <c r="Q129" s="270"/>
      <c r="R129" s="270"/>
      <c r="S129" s="270"/>
      <c r="T129" s="270"/>
      <c r="U129" s="270"/>
      <c r="V129" s="270"/>
      <c r="W129" s="270"/>
      <c r="X129" s="271"/>
      <c r="Y129" s="197"/>
    </row>
    <row r="130" spans="2:25" ht="19.5" customHeight="1">
      <c r="B130" s="23"/>
      <c r="C130" s="125">
        <v>2</v>
      </c>
      <c r="D130" s="278" t="s">
        <v>2212</v>
      </c>
      <c r="E130" s="279"/>
      <c r="F130" s="122">
        <f>F36</f>
        <v>4</v>
      </c>
      <c r="H130" s="272"/>
      <c r="I130" s="273"/>
      <c r="J130" s="273"/>
      <c r="K130" s="273"/>
      <c r="L130" s="273"/>
      <c r="M130" s="273"/>
      <c r="N130" s="273"/>
      <c r="O130" s="273"/>
      <c r="P130" s="273"/>
      <c r="Q130" s="273"/>
      <c r="R130" s="273"/>
      <c r="S130" s="273"/>
      <c r="T130" s="273"/>
      <c r="U130" s="273"/>
      <c r="V130" s="273"/>
      <c r="W130" s="273"/>
      <c r="X130" s="274"/>
      <c r="Y130" s="197"/>
    </row>
    <row r="131" spans="2:25" ht="19.5" customHeight="1">
      <c r="B131" s="23"/>
      <c r="C131" s="125">
        <v>3</v>
      </c>
      <c r="D131" s="278" t="s">
        <v>2213</v>
      </c>
      <c r="E131" s="279"/>
      <c r="F131" s="122">
        <f>F48</f>
        <v>2.6666666666666665</v>
      </c>
      <c r="H131" s="272"/>
      <c r="I131" s="273"/>
      <c r="J131" s="273"/>
      <c r="K131" s="273"/>
      <c r="L131" s="273"/>
      <c r="M131" s="273"/>
      <c r="N131" s="273"/>
      <c r="O131" s="273"/>
      <c r="P131" s="273"/>
      <c r="Q131" s="273"/>
      <c r="R131" s="273"/>
      <c r="S131" s="273"/>
      <c r="T131" s="273"/>
      <c r="U131" s="273"/>
      <c r="V131" s="273"/>
      <c r="W131" s="273"/>
      <c r="X131" s="274"/>
      <c r="Y131" s="197"/>
    </row>
    <row r="132" spans="2:25" ht="19.5" customHeight="1">
      <c r="B132" s="23"/>
      <c r="C132" s="125">
        <v>4</v>
      </c>
      <c r="D132" s="278" t="s">
        <v>2214</v>
      </c>
      <c r="E132" s="279"/>
      <c r="F132" s="122">
        <f>F59</f>
        <v>3.5</v>
      </c>
      <c r="H132" s="272"/>
      <c r="I132" s="273"/>
      <c r="J132" s="273"/>
      <c r="K132" s="273"/>
      <c r="L132" s="273"/>
      <c r="M132" s="273"/>
      <c r="N132" s="273"/>
      <c r="O132" s="273"/>
      <c r="P132" s="273"/>
      <c r="Q132" s="273"/>
      <c r="R132" s="273"/>
      <c r="S132" s="273"/>
      <c r="T132" s="273"/>
      <c r="U132" s="273"/>
      <c r="V132" s="273"/>
      <c r="W132" s="273"/>
      <c r="X132" s="274"/>
      <c r="Y132" s="197"/>
    </row>
    <row r="133" spans="2:25" ht="19.5" customHeight="1">
      <c r="B133" s="23"/>
      <c r="C133" s="125">
        <v>5</v>
      </c>
      <c r="D133" s="278" t="s">
        <v>2215</v>
      </c>
      <c r="E133" s="279"/>
      <c r="F133" s="122">
        <f>F66</f>
        <v>4.5</v>
      </c>
      <c r="H133" s="272"/>
      <c r="I133" s="273"/>
      <c r="J133" s="273"/>
      <c r="K133" s="273"/>
      <c r="L133" s="273"/>
      <c r="M133" s="273"/>
      <c r="N133" s="273"/>
      <c r="O133" s="273"/>
      <c r="P133" s="273"/>
      <c r="Q133" s="273"/>
      <c r="R133" s="273"/>
      <c r="S133" s="273"/>
      <c r="T133" s="273"/>
      <c r="U133" s="273"/>
      <c r="V133" s="273"/>
      <c r="W133" s="273"/>
      <c r="X133" s="274"/>
      <c r="Y133" s="197"/>
    </row>
    <row r="134" spans="2:25" ht="19.5" customHeight="1">
      <c r="B134" s="23"/>
      <c r="C134" s="125">
        <v>6</v>
      </c>
      <c r="D134" s="278" t="s">
        <v>2216</v>
      </c>
      <c r="E134" s="279"/>
      <c r="F134" s="122">
        <f>F79</f>
        <v>3.6</v>
      </c>
      <c r="H134" s="272"/>
      <c r="I134" s="273"/>
      <c r="J134" s="273"/>
      <c r="K134" s="273"/>
      <c r="L134" s="273"/>
      <c r="M134" s="273"/>
      <c r="N134" s="273"/>
      <c r="O134" s="273"/>
      <c r="P134" s="273"/>
      <c r="Q134" s="273"/>
      <c r="R134" s="273"/>
      <c r="S134" s="273"/>
      <c r="T134" s="273"/>
      <c r="U134" s="273"/>
      <c r="V134" s="273"/>
      <c r="W134" s="273"/>
      <c r="X134" s="274"/>
      <c r="Y134" s="197"/>
    </row>
    <row r="135" spans="2:25" ht="19.5" customHeight="1">
      <c r="B135" s="23"/>
      <c r="C135" s="125">
        <v>7</v>
      </c>
      <c r="D135" s="278" t="s">
        <v>2217</v>
      </c>
      <c r="E135" s="279"/>
      <c r="F135" s="122">
        <f>F85</f>
        <v>3.3333333333333335</v>
      </c>
      <c r="H135" s="272"/>
      <c r="I135" s="273"/>
      <c r="J135" s="273"/>
      <c r="K135" s="273"/>
      <c r="L135" s="273"/>
      <c r="M135" s="273"/>
      <c r="N135" s="273"/>
      <c r="O135" s="273"/>
      <c r="P135" s="273"/>
      <c r="Q135" s="273"/>
      <c r="R135" s="273"/>
      <c r="S135" s="273"/>
      <c r="T135" s="273"/>
      <c r="U135" s="273"/>
      <c r="V135" s="273"/>
      <c r="W135" s="273"/>
      <c r="X135" s="274"/>
      <c r="Y135" s="197"/>
    </row>
    <row r="136" spans="2:25" ht="19.5" customHeight="1">
      <c r="B136" s="23"/>
      <c r="C136" s="125">
        <v>8</v>
      </c>
      <c r="D136" s="278" t="s">
        <v>2218</v>
      </c>
      <c r="E136" s="279"/>
      <c r="F136" s="122">
        <f>F93</f>
        <v>3.8</v>
      </c>
      <c r="H136" s="272"/>
      <c r="I136" s="273"/>
      <c r="J136" s="273"/>
      <c r="K136" s="273"/>
      <c r="L136" s="273"/>
      <c r="M136" s="273"/>
      <c r="N136" s="273"/>
      <c r="O136" s="273"/>
      <c r="P136" s="273"/>
      <c r="Q136" s="273"/>
      <c r="R136" s="273"/>
      <c r="S136" s="273"/>
      <c r="T136" s="273"/>
      <c r="U136" s="273"/>
      <c r="V136" s="273"/>
      <c r="W136" s="273"/>
      <c r="X136" s="274"/>
      <c r="Y136" s="197"/>
    </row>
    <row r="137" spans="2:25" ht="19.5" customHeight="1">
      <c r="B137" s="23"/>
      <c r="C137" s="125">
        <v>9</v>
      </c>
      <c r="D137" s="278" t="s">
        <v>2219</v>
      </c>
      <c r="E137" s="279"/>
      <c r="F137" s="122">
        <f>F105</f>
        <v>3.7777777777777777</v>
      </c>
      <c r="H137" s="272"/>
      <c r="I137" s="273"/>
      <c r="J137" s="273"/>
      <c r="K137" s="273"/>
      <c r="L137" s="273"/>
      <c r="M137" s="273"/>
      <c r="N137" s="273"/>
      <c r="O137" s="273"/>
      <c r="P137" s="273"/>
      <c r="Q137" s="273"/>
      <c r="R137" s="273"/>
      <c r="S137" s="273"/>
      <c r="T137" s="273"/>
      <c r="U137" s="273"/>
      <c r="V137" s="273"/>
      <c r="W137" s="273"/>
      <c r="X137" s="274"/>
      <c r="Y137" s="197"/>
    </row>
    <row r="138" spans="2:25" ht="19.5" customHeight="1" thickBot="1">
      <c r="B138" s="23"/>
      <c r="C138" s="126">
        <v>10</v>
      </c>
      <c r="D138" s="280" t="s">
        <v>2220</v>
      </c>
      <c r="E138" s="281"/>
      <c r="F138" s="123" t="str">
        <f>F111</f>
        <v/>
      </c>
      <c r="H138" s="272"/>
      <c r="I138" s="273"/>
      <c r="J138" s="273"/>
      <c r="K138" s="273"/>
      <c r="L138" s="273"/>
      <c r="M138" s="273"/>
      <c r="N138" s="273"/>
      <c r="O138" s="273"/>
      <c r="P138" s="273"/>
      <c r="Q138" s="273"/>
      <c r="R138" s="273"/>
      <c r="S138" s="273"/>
      <c r="T138" s="273"/>
      <c r="U138" s="273"/>
      <c r="V138" s="273"/>
      <c r="W138" s="273"/>
      <c r="X138" s="274"/>
      <c r="Y138" s="197"/>
    </row>
    <row r="139" spans="2:25" ht="19.5" customHeight="1" thickBot="1">
      <c r="B139" s="23"/>
      <c r="C139" s="45"/>
      <c r="D139" s="110"/>
      <c r="E139" s="119" t="s">
        <v>2221</v>
      </c>
      <c r="F139" s="120">
        <f>AVERAGE(F129:F138)</f>
        <v>3.7530864197530867</v>
      </c>
      <c r="H139" s="272"/>
      <c r="I139" s="273"/>
      <c r="J139" s="273"/>
      <c r="K139" s="273"/>
      <c r="L139" s="273"/>
      <c r="M139" s="273"/>
      <c r="N139" s="273"/>
      <c r="O139" s="273"/>
      <c r="P139" s="273"/>
      <c r="Q139" s="273"/>
      <c r="R139" s="273"/>
      <c r="S139" s="273"/>
      <c r="T139" s="273"/>
      <c r="U139" s="273"/>
      <c r="V139" s="273"/>
      <c r="W139" s="273"/>
      <c r="X139" s="274"/>
      <c r="Y139" s="197"/>
    </row>
    <row r="140" spans="2:25" ht="19.5" customHeight="1">
      <c r="B140" s="23"/>
      <c r="C140" s="43"/>
      <c r="G140" s="105"/>
      <c r="H140" s="272"/>
      <c r="I140" s="273"/>
      <c r="J140" s="273"/>
      <c r="K140" s="273"/>
      <c r="L140" s="273"/>
      <c r="M140" s="273"/>
      <c r="N140" s="273"/>
      <c r="O140" s="273"/>
      <c r="P140" s="273"/>
      <c r="Q140" s="273"/>
      <c r="R140" s="273"/>
      <c r="S140" s="273"/>
      <c r="T140" s="273"/>
      <c r="U140" s="273"/>
      <c r="V140" s="273"/>
      <c r="W140" s="273"/>
      <c r="X140" s="274"/>
      <c r="Y140" s="197"/>
    </row>
    <row r="141" spans="2:25" ht="19.5" customHeight="1">
      <c r="B141" s="23"/>
      <c r="C141" s="43"/>
      <c r="G141" s="105"/>
      <c r="H141" s="272"/>
      <c r="I141" s="273"/>
      <c r="J141" s="273"/>
      <c r="K141" s="273"/>
      <c r="L141" s="273"/>
      <c r="M141" s="273"/>
      <c r="N141" s="273"/>
      <c r="O141" s="273"/>
      <c r="P141" s="273"/>
      <c r="Q141" s="273"/>
      <c r="R141" s="273"/>
      <c r="S141" s="273"/>
      <c r="T141" s="273"/>
      <c r="U141" s="273"/>
      <c r="V141" s="273"/>
      <c r="W141" s="273"/>
      <c r="X141" s="274"/>
      <c r="Y141" s="197"/>
    </row>
    <row r="142" spans="2:25" ht="19.5" customHeight="1">
      <c r="B142" s="23"/>
      <c r="C142" s="43"/>
      <c r="G142" s="105"/>
      <c r="H142" s="272"/>
      <c r="I142" s="273"/>
      <c r="J142" s="273"/>
      <c r="K142" s="273"/>
      <c r="L142" s="273"/>
      <c r="M142" s="273"/>
      <c r="N142" s="273"/>
      <c r="O142" s="273"/>
      <c r="P142" s="273"/>
      <c r="Q142" s="273"/>
      <c r="R142" s="273"/>
      <c r="S142" s="273"/>
      <c r="T142" s="273"/>
      <c r="U142" s="273"/>
      <c r="V142" s="273"/>
      <c r="W142" s="273"/>
      <c r="X142" s="274"/>
      <c r="Y142" s="197"/>
    </row>
    <row r="143" spans="2:25" ht="19.5" customHeight="1">
      <c r="B143" s="23"/>
      <c r="C143" s="43"/>
      <c r="G143" s="105"/>
      <c r="H143" s="272"/>
      <c r="I143" s="273"/>
      <c r="J143" s="273"/>
      <c r="K143" s="273"/>
      <c r="L143" s="273"/>
      <c r="M143" s="273"/>
      <c r="N143" s="273"/>
      <c r="O143" s="273"/>
      <c r="P143" s="273"/>
      <c r="Q143" s="273"/>
      <c r="R143" s="273"/>
      <c r="S143" s="273"/>
      <c r="T143" s="273"/>
      <c r="U143" s="273"/>
      <c r="V143" s="273"/>
      <c r="W143" s="273"/>
      <c r="X143" s="274"/>
      <c r="Y143" s="197"/>
    </row>
    <row r="144" spans="2:25" ht="19.5" customHeight="1">
      <c r="B144" s="23"/>
      <c r="C144" s="43"/>
      <c r="G144" s="105"/>
      <c r="H144" s="272"/>
      <c r="I144" s="273"/>
      <c r="J144" s="273"/>
      <c r="K144" s="273"/>
      <c r="L144" s="273"/>
      <c r="M144" s="273"/>
      <c r="N144" s="273"/>
      <c r="O144" s="273"/>
      <c r="P144" s="273"/>
      <c r="Q144" s="273"/>
      <c r="R144" s="273"/>
      <c r="S144" s="273"/>
      <c r="T144" s="273"/>
      <c r="U144" s="273"/>
      <c r="V144" s="273"/>
      <c r="W144" s="273"/>
      <c r="X144" s="274"/>
      <c r="Y144" s="197"/>
    </row>
    <row r="145" spans="2:25" ht="19.5" customHeight="1">
      <c r="B145" s="23"/>
      <c r="C145" s="43"/>
      <c r="G145" s="105"/>
      <c r="H145" s="272"/>
      <c r="I145" s="273"/>
      <c r="J145" s="273"/>
      <c r="K145" s="273"/>
      <c r="L145" s="273"/>
      <c r="M145" s="273"/>
      <c r="N145" s="273"/>
      <c r="O145" s="273"/>
      <c r="P145" s="273"/>
      <c r="Q145" s="273"/>
      <c r="R145" s="273"/>
      <c r="S145" s="273"/>
      <c r="T145" s="273"/>
      <c r="U145" s="273"/>
      <c r="V145" s="273"/>
      <c r="W145" s="273"/>
      <c r="X145" s="274"/>
      <c r="Y145" s="197"/>
    </row>
    <row r="146" spans="2:25" ht="19.5" customHeight="1">
      <c r="B146" s="23"/>
      <c r="C146" s="43"/>
      <c r="G146" s="105"/>
      <c r="H146" s="272"/>
      <c r="I146" s="273"/>
      <c r="J146" s="273"/>
      <c r="K146" s="273"/>
      <c r="L146" s="273"/>
      <c r="M146" s="273"/>
      <c r="N146" s="273"/>
      <c r="O146" s="273"/>
      <c r="P146" s="273"/>
      <c r="Q146" s="273"/>
      <c r="R146" s="273"/>
      <c r="S146" s="273"/>
      <c r="T146" s="273"/>
      <c r="U146" s="273"/>
      <c r="V146" s="273"/>
      <c r="W146" s="273"/>
      <c r="X146" s="274"/>
      <c r="Y146" s="197"/>
    </row>
    <row r="147" spans="2:25" ht="19.5" customHeight="1">
      <c r="B147" s="23"/>
      <c r="C147" s="43"/>
      <c r="G147" s="105"/>
      <c r="H147" s="272"/>
      <c r="I147" s="273"/>
      <c r="J147" s="273"/>
      <c r="K147" s="273"/>
      <c r="L147" s="273"/>
      <c r="M147" s="273"/>
      <c r="N147" s="273"/>
      <c r="O147" s="273"/>
      <c r="P147" s="273"/>
      <c r="Q147" s="273"/>
      <c r="R147" s="273"/>
      <c r="S147" s="273"/>
      <c r="T147" s="273"/>
      <c r="U147" s="273"/>
      <c r="V147" s="273"/>
      <c r="W147" s="273"/>
      <c r="X147" s="274"/>
      <c r="Y147" s="197"/>
    </row>
    <row r="148" spans="2:25" ht="19.5" customHeight="1">
      <c r="B148" s="23"/>
      <c r="C148" s="43"/>
      <c r="G148" s="105"/>
      <c r="H148" s="272"/>
      <c r="I148" s="273"/>
      <c r="J148" s="273"/>
      <c r="K148" s="273"/>
      <c r="L148" s="273"/>
      <c r="M148" s="273"/>
      <c r="N148" s="273"/>
      <c r="O148" s="273"/>
      <c r="P148" s="273"/>
      <c r="Q148" s="273"/>
      <c r="R148" s="273"/>
      <c r="S148" s="273"/>
      <c r="T148" s="273"/>
      <c r="U148" s="273"/>
      <c r="V148" s="273"/>
      <c r="W148" s="273"/>
      <c r="X148" s="274"/>
      <c r="Y148" s="197"/>
    </row>
    <row r="149" spans="2:25" ht="19.5" customHeight="1">
      <c r="B149" s="23"/>
      <c r="C149" s="43"/>
      <c r="G149" s="105"/>
      <c r="H149" s="272"/>
      <c r="I149" s="273"/>
      <c r="J149" s="273"/>
      <c r="K149" s="273"/>
      <c r="L149" s="273"/>
      <c r="M149" s="273"/>
      <c r="N149" s="273"/>
      <c r="O149" s="273"/>
      <c r="P149" s="273"/>
      <c r="Q149" s="273"/>
      <c r="R149" s="273"/>
      <c r="S149" s="273"/>
      <c r="T149" s="273"/>
      <c r="U149" s="273"/>
      <c r="V149" s="273"/>
      <c r="W149" s="273"/>
      <c r="X149" s="274"/>
      <c r="Y149" s="197"/>
    </row>
    <row r="150" spans="2:25" ht="19.5" customHeight="1">
      <c r="B150" s="23"/>
      <c r="C150" s="43"/>
      <c r="G150" s="105"/>
      <c r="H150" s="272"/>
      <c r="I150" s="273"/>
      <c r="J150" s="273"/>
      <c r="K150" s="273"/>
      <c r="L150" s="273"/>
      <c r="M150" s="273"/>
      <c r="N150" s="273"/>
      <c r="O150" s="273"/>
      <c r="P150" s="273"/>
      <c r="Q150" s="273"/>
      <c r="R150" s="273"/>
      <c r="S150" s="273"/>
      <c r="T150" s="273"/>
      <c r="U150" s="273"/>
      <c r="V150" s="273"/>
      <c r="W150" s="273"/>
      <c r="X150" s="274"/>
      <c r="Y150" s="197"/>
    </row>
    <row r="151" spans="2:25" ht="19.5" customHeight="1">
      <c r="B151" s="23"/>
      <c r="C151" s="43"/>
      <c r="G151" s="105"/>
      <c r="H151" s="272"/>
      <c r="I151" s="273"/>
      <c r="J151" s="273"/>
      <c r="K151" s="273"/>
      <c r="L151" s="273"/>
      <c r="M151" s="273"/>
      <c r="N151" s="273"/>
      <c r="O151" s="273"/>
      <c r="P151" s="273"/>
      <c r="Q151" s="273"/>
      <c r="R151" s="273"/>
      <c r="S151" s="273"/>
      <c r="T151" s="273"/>
      <c r="U151" s="273"/>
      <c r="V151" s="273"/>
      <c r="W151" s="273"/>
      <c r="X151" s="274"/>
      <c r="Y151" s="197"/>
    </row>
    <row r="152" spans="2:25" ht="19.5" customHeight="1">
      <c r="B152" s="23"/>
      <c r="C152" s="43"/>
      <c r="G152" s="105"/>
      <c r="H152" s="272"/>
      <c r="I152" s="273"/>
      <c r="J152" s="273"/>
      <c r="K152" s="273"/>
      <c r="L152" s="273"/>
      <c r="M152" s="273"/>
      <c r="N152" s="273"/>
      <c r="O152" s="273"/>
      <c r="P152" s="273"/>
      <c r="Q152" s="273"/>
      <c r="R152" s="273"/>
      <c r="S152" s="273"/>
      <c r="T152" s="273"/>
      <c r="U152" s="273"/>
      <c r="V152" s="273"/>
      <c r="W152" s="273"/>
      <c r="X152" s="274"/>
      <c r="Y152" s="197"/>
    </row>
    <row r="153" spans="2:25" ht="19.5" customHeight="1">
      <c r="B153" s="23"/>
      <c r="C153" s="43"/>
      <c r="G153" s="105"/>
      <c r="H153" s="272"/>
      <c r="I153" s="273"/>
      <c r="J153" s="273"/>
      <c r="K153" s="273"/>
      <c r="L153" s="273"/>
      <c r="M153" s="273"/>
      <c r="N153" s="273"/>
      <c r="O153" s="273"/>
      <c r="P153" s="273"/>
      <c r="Q153" s="273"/>
      <c r="R153" s="273"/>
      <c r="S153" s="273"/>
      <c r="T153" s="273"/>
      <c r="U153" s="273"/>
      <c r="V153" s="273"/>
      <c r="W153" s="273"/>
      <c r="X153" s="274"/>
      <c r="Y153" s="197"/>
    </row>
    <row r="154" spans="2:25" ht="19.5" customHeight="1">
      <c r="B154" s="23"/>
      <c r="C154" s="43"/>
      <c r="G154" s="105"/>
      <c r="H154" s="272"/>
      <c r="I154" s="273"/>
      <c r="J154" s="273"/>
      <c r="K154" s="273"/>
      <c r="L154" s="273"/>
      <c r="M154" s="273"/>
      <c r="N154" s="273"/>
      <c r="O154" s="273"/>
      <c r="P154" s="273"/>
      <c r="Q154" s="273"/>
      <c r="R154" s="273"/>
      <c r="S154" s="273"/>
      <c r="T154" s="273"/>
      <c r="U154" s="273"/>
      <c r="V154" s="273"/>
      <c r="W154" s="273"/>
      <c r="X154" s="274"/>
      <c r="Y154" s="197"/>
    </row>
    <row r="155" spans="2:25" ht="19.5" customHeight="1">
      <c r="B155" s="23"/>
      <c r="C155" s="43"/>
      <c r="G155" s="105"/>
      <c r="H155" s="272"/>
      <c r="I155" s="273"/>
      <c r="J155" s="273"/>
      <c r="K155" s="273"/>
      <c r="L155" s="273"/>
      <c r="M155" s="273"/>
      <c r="N155" s="273"/>
      <c r="O155" s="273"/>
      <c r="P155" s="273"/>
      <c r="Q155" s="273"/>
      <c r="R155" s="273"/>
      <c r="S155" s="273"/>
      <c r="T155" s="273"/>
      <c r="U155" s="273"/>
      <c r="V155" s="273"/>
      <c r="W155" s="273"/>
      <c r="X155" s="274"/>
      <c r="Y155" s="197"/>
    </row>
    <row r="156" spans="2:25" ht="19.5" customHeight="1">
      <c r="B156" s="23"/>
      <c r="C156" s="43"/>
      <c r="G156" s="105"/>
      <c r="H156" s="272"/>
      <c r="I156" s="273"/>
      <c r="J156" s="273"/>
      <c r="K156" s="273"/>
      <c r="L156" s="273"/>
      <c r="M156" s="273"/>
      <c r="N156" s="273"/>
      <c r="O156" s="273"/>
      <c r="P156" s="273"/>
      <c r="Q156" s="273"/>
      <c r="R156" s="273"/>
      <c r="S156" s="273"/>
      <c r="T156" s="273"/>
      <c r="U156" s="273"/>
      <c r="V156" s="273"/>
      <c r="W156" s="273"/>
      <c r="X156" s="274"/>
      <c r="Y156" s="197"/>
    </row>
    <row r="157" spans="2:25" ht="19.5" customHeight="1">
      <c r="B157" s="105"/>
      <c r="C157" s="43"/>
      <c r="G157" s="105"/>
      <c r="H157" s="272"/>
      <c r="I157" s="273"/>
      <c r="J157" s="273"/>
      <c r="K157" s="273"/>
      <c r="L157" s="273"/>
      <c r="M157" s="273"/>
      <c r="N157" s="273"/>
      <c r="O157" s="273"/>
      <c r="P157" s="273"/>
      <c r="Q157" s="273"/>
      <c r="R157" s="273"/>
      <c r="S157" s="273"/>
      <c r="T157" s="273"/>
      <c r="U157" s="273"/>
      <c r="V157" s="273"/>
      <c r="W157" s="273"/>
      <c r="X157" s="274"/>
      <c r="Y157" s="197"/>
    </row>
    <row r="158" spans="2:25" ht="19.5" customHeight="1" thickBot="1">
      <c r="B158" s="105"/>
      <c r="C158" s="43"/>
      <c r="G158" s="105"/>
      <c r="H158" s="275"/>
      <c r="I158" s="276"/>
      <c r="J158" s="276"/>
      <c r="K158" s="276"/>
      <c r="L158" s="276"/>
      <c r="M158" s="276"/>
      <c r="N158" s="276"/>
      <c r="O158" s="276"/>
      <c r="P158" s="276"/>
      <c r="Q158" s="276"/>
      <c r="R158" s="276"/>
      <c r="S158" s="276"/>
      <c r="T158" s="276"/>
      <c r="U158" s="276"/>
      <c r="V158" s="276"/>
      <c r="W158" s="276"/>
      <c r="X158" s="277"/>
      <c r="Y158" s="197"/>
    </row>
    <row r="159" spans="2:25" ht="15" thickBot="1">
      <c r="B159" s="56"/>
      <c r="C159" s="106"/>
      <c r="D159" s="107"/>
      <c r="E159" s="108"/>
      <c r="F159" s="109"/>
      <c r="G159" s="48"/>
      <c r="H159" s="48"/>
      <c r="I159" s="48"/>
      <c r="J159" s="48"/>
      <c r="K159" s="48"/>
      <c r="L159" s="48"/>
      <c r="M159" s="48"/>
      <c r="N159" s="48"/>
      <c r="O159" s="48"/>
      <c r="P159" s="48"/>
      <c r="Q159" s="48"/>
      <c r="R159" s="48"/>
      <c r="S159" s="48"/>
      <c r="T159" s="48"/>
      <c r="U159" s="48"/>
      <c r="V159" s="48"/>
      <c r="W159" s="48"/>
      <c r="X159" s="48"/>
      <c r="Y159" s="49"/>
    </row>
  </sheetData>
  <sheetProtection algorithmName="SHA-512" hashValue="AfSxsSs7Fe8GJdrukHyOdYE51ptbY42B657WmB97QWPDRdouZ1B80UAqi+VSJ/Aa74eCUnv5bqc95WxI+QVWHw==" saltValue="y1ZcuwUHRRkTBXHZ6dIP1g==" spinCount="100000" sheet="1" selectLockedCells="1"/>
  <mergeCells count="76">
    <mergeCell ref="C13:E13"/>
    <mergeCell ref="C128:E128"/>
    <mergeCell ref="H128:X128"/>
    <mergeCell ref="D129:E129"/>
    <mergeCell ref="H129:X158"/>
    <mergeCell ref="D134:E134"/>
    <mergeCell ref="D135:E135"/>
    <mergeCell ref="D136:E136"/>
    <mergeCell ref="D138:E138"/>
    <mergeCell ref="D131:E131"/>
    <mergeCell ref="D132:E132"/>
    <mergeCell ref="D133:E133"/>
    <mergeCell ref="D137:E137"/>
    <mergeCell ref="D130:E130"/>
    <mergeCell ref="K125:M125"/>
    <mergeCell ref="H14:X14"/>
    <mergeCell ref="H28:X28"/>
    <mergeCell ref="H38:X38"/>
    <mergeCell ref="H50:X50"/>
    <mergeCell ref="H81:X81"/>
    <mergeCell ref="C50:E50"/>
    <mergeCell ref="C59:E59"/>
    <mergeCell ref="C48:E48"/>
    <mergeCell ref="K116:M116"/>
    <mergeCell ref="G117:J117"/>
    <mergeCell ref="K117:M117"/>
    <mergeCell ref="H61:X61"/>
    <mergeCell ref="C68:E68"/>
    <mergeCell ref="H68:X68"/>
    <mergeCell ref="C79:E79"/>
    <mergeCell ref="C81:E81"/>
    <mergeCell ref="C61:E61"/>
    <mergeCell ref="C66:E66"/>
    <mergeCell ref="C113:M113"/>
    <mergeCell ref="C87:E87"/>
    <mergeCell ref="H87:X87"/>
    <mergeCell ref="C93:E93"/>
    <mergeCell ref="C95:E95"/>
    <mergeCell ref="C105:E105"/>
    <mergeCell ref="C14:E14"/>
    <mergeCell ref="G120:J120"/>
    <mergeCell ref="K120:M120"/>
    <mergeCell ref="G118:J118"/>
    <mergeCell ref="K118:M118"/>
    <mergeCell ref="G119:J119"/>
    <mergeCell ref="K119:M119"/>
    <mergeCell ref="G114:J114"/>
    <mergeCell ref="K114:M114"/>
    <mergeCell ref="G115:J115"/>
    <mergeCell ref="K115:M115"/>
    <mergeCell ref="G116:J116"/>
    <mergeCell ref="C26:E26"/>
    <mergeCell ref="C28:E28"/>
    <mergeCell ref="C36:E36"/>
    <mergeCell ref="C38:E38"/>
    <mergeCell ref="AA13:AB14"/>
    <mergeCell ref="G126:J126"/>
    <mergeCell ref="K126:M126"/>
    <mergeCell ref="G127:J127"/>
    <mergeCell ref="K127:M127"/>
    <mergeCell ref="G122:J122"/>
    <mergeCell ref="K122:M122"/>
    <mergeCell ref="G123:J123"/>
    <mergeCell ref="K123:M123"/>
    <mergeCell ref="G124:J124"/>
    <mergeCell ref="K124:M124"/>
    <mergeCell ref="G121:J121"/>
    <mergeCell ref="K121:M121"/>
    <mergeCell ref="O114:X114"/>
    <mergeCell ref="O115:X126"/>
    <mergeCell ref="G125:J125"/>
    <mergeCell ref="C107:E107"/>
    <mergeCell ref="H107:X107"/>
    <mergeCell ref="C111:E111"/>
    <mergeCell ref="C85:E85"/>
    <mergeCell ref="H95:X95"/>
  </mergeCells>
  <conditionalFormatting sqref="F115:F126">
    <cfRule type="containsText" dxfId="24" priority="23" operator="containsText" text="Neutro">
      <formula>NOT(ISERROR(SEARCH("Neutro",F115)))</formula>
    </cfRule>
    <cfRule type="containsText" dxfId="23" priority="24" operator="containsText" text="Positivo">
      <formula>NOT(ISERROR(SEARCH("Positivo",F115)))</formula>
    </cfRule>
    <cfRule type="containsText" dxfId="22" priority="25" operator="containsText" text="Negativo">
      <formula>NOT(ISERROR(SEARCH("Negativo",F115)))</formula>
    </cfRule>
  </conditionalFormatting>
  <conditionalFormatting sqref="G115:J126">
    <cfRule type="containsText" dxfId="21" priority="19" operator="containsText" text="Larga">
      <formula>NOT(ISERROR(SEARCH("Larga",G115)))</formula>
    </cfRule>
    <cfRule type="containsText" dxfId="20" priority="20" operator="containsText" text="Media">
      <formula>NOT(ISERROR(SEARCH("Media",G115)))</formula>
    </cfRule>
    <cfRule type="containsText" dxfId="19" priority="21" operator="containsText" text="Corta">
      <formula>NOT(ISERROR(SEARCH("Corta",G115)))</formula>
    </cfRule>
    <cfRule type="containsText" dxfId="18" priority="22" operator="containsText" text="Permanente">
      <formula>NOT(ISERROR(SEARCH("Permanente",G115)))</formula>
    </cfRule>
  </conditionalFormatting>
  <conditionalFormatting sqref="K115:M126">
    <cfRule type="containsText" dxfId="17" priority="16" operator="containsText" text="Moderado">
      <formula>NOT(ISERROR(SEARCH("Moderado",K115)))</formula>
    </cfRule>
    <cfRule type="containsText" dxfId="16" priority="17" operator="containsText" text="Fuerte">
      <formula>NOT(ISERROR(SEARCH("Fuerte",K115)))</formula>
    </cfRule>
    <cfRule type="containsText" dxfId="15" priority="18" operator="containsText" text="Leve">
      <formula>NOT(ISERROR(SEARCH("Leve",K115)))</formula>
    </cfRule>
  </conditionalFormatting>
  <dataValidations xWindow="686" yWindow="369" count="6">
    <dataValidation type="whole" allowBlank="1" showInputMessage="1" showErrorMessage="1" errorTitle="Error" error="Números Enteros entre 1 y 5" prompt="Ingrese Calificación de 1 a 5" sqref="F127" xr:uid="{00000000-0002-0000-0300-000000000000}">
      <formula1>1</formula1>
      <formula2>5</formula2>
    </dataValidation>
    <dataValidation allowBlank="1" showInputMessage="1" showErrorMessage="1" errorTitle="Error" error="Números Enteros entre 1 y 5" sqref="F67 F112 F80 F86 F94 F106" xr:uid="{00000000-0002-0000-0300-000001000000}"/>
    <dataValidation errorStyle="information" allowBlank="1" showInputMessage="1" showErrorMessage="1" errorTitle="Puntaje" sqref="F26 F36 F48 F66 F59 F79 F85 F93 F105 F111" xr:uid="{00000000-0002-0000-0300-000002000000}"/>
    <dataValidation type="list" allowBlank="1" showInputMessage="1" showErrorMessage="1" errorTitle="Error" sqref="F115:F126" xr:uid="{00000000-0002-0000-0300-000003000000}">
      <formula1>DF_Efecto</formula1>
    </dataValidation>
    <dataValidation type="list" allowBlank="1" showInputMessage="1" showErrorMessage="1" sqref="G115:J126" xr:uid="{00000000-0002-0000-0300-000004000000}">
      <formula1>DF_Temporalidad</formula1>
    </dataValidation>
    <dataValidation type="list" allowBlank="1" showInputMessage="1" showErrorMessage="1" sqref="K115:M126" xr:uid="{00000000-0002-0000-0300-000005000000}">
      <formula1>DF_Magnitud</formula1>
    </dataValidation>
  </dataValidations>
  <printOptions horizontalCentered="1" verticalCentered="1"/>
  <pageMargins left="0.31496062992125984" right="0.31496062992125984" top="0.55118110236220474" bottom="0.74803149606299213" header="0.31496062992125984" footer="0.31496062992125984"/>
  <pageSetup scale="27" fitToHeight="2" orientation="portrait" r:id="rId1"/>
  <headerFooter>
    <oddHeader>&amp;R&amp;D</oddHeader>
    <oddFooter>&amp;CPágina &amp;P de &amp;N</oddFooter>
  </headerFooter>
  <rowBreaks count="1" manualBreakCount="1">
    <brk id="66" max="16383" man="1"/>
  </rowBreaks>
  <drawing r:id="rId2"/>
  <extLst>
    <ext xmlns:x14="http://schemas.microsoft.com/office/spreadsheetml/2009/9/main" uri="{CCE6A557-97BC-4b89-ADB6-D9C93CAAB3DF}">
      <x14:dataValidations xmlns:xm="http://schemas.microsoft.com/office/excel/2006/main" xWindow="686" yWindow="369" count="1">
        <x14:dataValidation type="list" allowBlank="1" showInputMessage="1" showErrorMessage="1" errorTitle="Error" error="Números Enteros entre 1 y 5 o N/A" prompt="Ingrese Calificación de 1 a 5 o N/A" xr:uid="{00000000-0002-0000-0300-000006000000}">
          <x14:formula1>
            <xm:f>Parametros!$AJ$4:$AJ$9</xm:f>
          </x14:formula1>
          <xm:sqref>F96:F104 F15:F25 F29:F35 F39:F47 F51:F58 F62:F65 F69:F78 F82:F84 F88:F92 F108:F110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X299"/>
  <sheetViews>
    <sheetView topLeftCell="A30" zoomScale="80" zoomScaleNormal="80" zoomScaleSheetLayoutView="74" workbookViewId="0">
      <selection activeCell="C280" sqref="C280:U297"/>
    </sheetView>
  </sheetViews>
  <sheetFormatPr baseColWidth="10" defaultColWidth="0" defaultRowHeight="14.5"/>
  <cols>
    <col min="1" max="1" width="4.26953125" style="26" customWidth="1"/>
    <col min="2" max="2" width="4" style="26" customWidth="1"/>
    <col min="3" max="12" width="11.453125" style="26" customWidth="1"/>
    <col min="13" max="13" width="5" style="26" customWidth="1"/>
    <col min="14" max="16" width="11.453125" style="26" customWidth="1"/>
    <col min="17" max="17" width="4.81640625" style="26" customWidth="1"/>
    <col min="18" max="18" width="11.453125" style="26" customWidth="1"/>
    <col min="19" max="19" width="12.81640625" style="26" customWidth="1"/>
    <col min="20" max="20" width="13.1796875" style="26" customWidth="1"/>
    <col min="21" max="21" width="16.1796875" style="26" customWidth="1"/>
    <col min="22" max="22" width="4" style="26" customWidth="1"/>
    <col min="23" max="23" width="6.81640625" style="26" customWidth="1"/>
    <col min="24" max="24" width="11.453125" style="26" customWidth="1"/>
    <col min="25" max="16384" width="11.453125" style="26" hidden="1"/>
  </cols>
  <sheetData>
    <row r="1" spans="2:24" ht="20.25" customHeight="1"/>
    <row r="2" spans="2:24" ht="32.25" customHeight="1"/>
    <row r="3" spans="2:24" ht="32.25" customHeight="1" thickBot="1"/>
    <row r="4" spans="2:24">
      <c r="B4" s="27"/>
      <c r="C4" s="28"/>
      <c r="D4" s="28"/>
      <c r="E4" s="28"/>
      <c r="F4" s="28"/>
      <c r="G4" s="28"/>
      <c r="H4" s="28"/>
      <c r="I4" s="28"/>
      <c r="J4" s="28"/>
      <c r="K4" s="28"/>
      <c r="L4" s="28"/>
      <c r="M4" s="28"/>
      <c r="N4" s="28"/>
      <c r="O4" s="28"/>
      <c r="P4" s="28"/>
      <c r="Q4" s="28"/>
      <c r="R4" s="28"/>
      <c r="S4" s="28"/>
      <c r="T4" s="28"/>
      <c r="U4" s="28"/>
      <c r="V4" s="29"/>
    </row>
    <row r="5" spans="2:24">
      <c r="B5" s="30"/>
      <c r="V5" s="31"/>
    </row>
    <row r="6" spans="2:24">
      <c r="B6" s="30"/>
      <c r="V6" s="31"/>
    </row>
    <row r="7" spans="2:24" ht="15" thickBot="1">
      <c r="B7" s="30"/>
      <c r="V7" s="31"/>
    </row>
    <row r="8" spans="2:24" ht="15" thickBot="1">
      <c r="B8" s="296" t="s">
        <v>3</v>
      </c>
      <c r="C8" s="297"/>
      <c r="D8" s="297"/>
      <c r="E8" s="297"/>
      <c r="F8" s="297"/>
      <c r="G8" s="297"/>
      <c r="H8" s="297"/>
      <c r="I8" s="297"/>
      <c r="J8" s="297"/>
      <c r="K8" s="297"/>
      <c r="L8" s="297"/>
      <c r="M8" s="297"/>
      <c r="N8" s="297"/>
      <c r="O8" s="297"/>
      <c r="P8" s="297"/>
      <c r="Q8" s="297"/>
      <c r="R8" s="297"/>
      <c r="S8" s="297"/>
      <c r="T8" s="297"/>
      <c r="U8" s="297"/>
      <c r="V8" s="298"/>
    </row>
    <row r="9" spans="2:24" ht="10.5" customHeight="1" thickBot="1">
      <c r="B9" s="30"/>
      <c r="V9" s="31"/>
    </row>
    <row r="10" spans="2:24" ht="20.25" customHeight="1" thickBot="1">
      <c r="B10" s="30"/>
      <c r="C10" s="299" t="s">
        <v>2222</v>
      </c>
      <c r="D10" s="299"/>
      <c r="E10" s="299"/>
      <c r="F10" s="300" t="str">
        <f>+NombreEmpresaYotros!D8</f>
        <v>TOLIQUIPE</v>
      </c>
      <c r="G10" s="301"/>
      <c r="H10" s="301"/>
      <c r="I10" s="301"/>
      <c r="J10" s="301"/>
      <c r="K10" s="301"/>
      <c r="L10" s="302"/>
      <c r="M10" s="32"/>
      <c r="N10" s="33" t="s">
        <v>13</v>
      </c>
      <c r="O10" s="300" t="str">
        <f>+NombreEmpresaYotros!D16</f>
        <v>1094940440-3</v>
      </c>
      <c r="P10" s="302"/>
      <c r="Q10" s="32"/>
      <c r="R10" s="33" t="s">
        <v>2223</v>
      </c>
      <c r="S10" s="300" t="str">
        <f>+NombreEmpresaYotros!J16</f>
        <v>Industrial</v>
      </c>
      <c r="T10" s="301"/>
      <c r="U10" s="302"/>
      <c r="V10" s="31"/>
      <c r="W10" s="217" t="s">
        <v>4</v>
      </c>
      <c r="X10" s="282"/>
    </row>
    <row r="11" spans="2:24" ht="6" customHeight="1" thickBot="1">
      <c r="B11" s="30"/>
      <c r="C11" s="32"/>
      <c r="D11" s="32"/>
      <c r="E11" s="32"/>
      <c r="F11" s="32"/>
      <c r="G11" s="32"/>
      <c r="H11" s="32"/>
      <c r="I11" s="32"/>
      <c r="J11" s="32"/>
      <c r="K11" s="32"/>
      <c r="L11" s="32"/>
      <c r="M11" s="32"/>
      <c r="N11" s="32"/>
      <c r="O11" s="32"/>
      <c r="P11" s="32"/>
      <c r="Q11" s="32"/>
      <c r="R11" s="32"/>
      <c r="S11" s="32"/>
      <c r="T11" s="32"/>
      <c r="U11" s="32"/>
      <c r="V11" s="31"/>
      <c r="W11" s="217"/>
      <c r="X11" s="282"/>
    </row>
    <row r="12" spans="2:24" ht="21" customHeight="1" thickBot="1">
      <c r="B12" s="30"/>
      <c r="C12" s="299" t="s">
        <v>2224</v>
      </c>
      <c r="D12" s="299"/>
      <c r="E12" s="299"/>
      <c r="F12" s="300" t="str">
        <f>+NombreEmpresaYotros!D28</f>
        <v>Yoli Natalia Mora Sandoval</v>
      </c>
      <c r="G12" s="301"/>
      <c r="H12" s="301"/>
      <c r="I12" s="301"/>
      <c r="J12" s="301"/>
      <c r="K12" s="301"/>
      <c r="L12" s="302"/>
      <c r="M12" s="32"/>
      <c r="N12" s="33" t="s">
        <v>2225</v>
      </c>
      <c r="O12" s="303">
        <f>+NombreEmpresaYotros!J28</f>
        <v>1094940440</v>
      </c>
      <c r="P12" s="304"/>
      <c r="Q12" s="32"/>
      <c r="R12" s="299" t="s">
        <v>2226</v>
      </c>
      <c r="S12" s="299"/>
      <c r="T12" s="300" t="str">
        <f>+NombreEmpresaYotros!D10</f>
        <v>Comercio minorista</v>
      </c>
      <c r="U12" s="302"/>
      <c r="V12" s="31"/>
    </row>
    <row r="13" spans="2:24" ht="8.25" customHeight="1" thickBot="1">
      <c r="B13" s="30"/>
      <c r="O13" s="32"/>
      <c r="P13" s="32"/>
      <c r="Q13" s="32"/>
      <c r="R13" s="32"/>
      <c r="S13" s="32"/>
      <c r="T13" s="32"/>
      <c r="U13" s="32"/>
      <c r="V13" s="31"/>
    </row>
    <row r="14" spans="2:24" ht="20.25" customHeight="1" thickBot="1">
      <c r="B14" s="30"/>
      <c r="C14" s="299" t="s">
        <v>2227</v>
      </c>
      <c r="D14" s="299"/>
      <c r="E14" s="299"/>
      <c r="F14" s="300" t="str">
        <f>+NombreEmpresaYotros!D12</f>
        <v>DIANA CAROLINA OTALORA MANCHOLA</v>
      </c>
      <c r="G14" s="301"/>
      <c r="H14" s="301"/>
      <c r="I14" s="301"/>
      <c r="J14" s="301"/>
      <c r="K14" s="301"/>
      <c r="L14" s="302"/>
      <c r="N14" s="33" t="s">
        <v>2225</v>
      </c>
      <c r="O14" s="305">
        <f>+NombreEmpresaYotros!J12</f>
        <v>1110482047</v>
      </c>
      <c r="P14" s="306"/>
      <c r="Q14" s="32"/>
      <c r="R14" s="299" t="s">
        <v>2228</v>
      </c>
      <c r="S14" s="299"/>
      <c r="T14" s="299"/>
      <c r="U14" s="90">
        <f>+NombreEmpresaYotros!J10</f>
        <v>44974</v>
      </c>
      <c r="V14" s="31"/>
    </row>
    <row r="15" spans="2:24" ht="9.75" customHeight="1" thickBot="1">
      <c r="B15" s="34"/>
      <c r="C15" s="35"/>
      <c r="D15" s="35"/>
      <c r="E15" s="35"/>
      <c r="F15" s="35"/>
      <c r="G15" s="35"/>
      <c r="H15" s="35"/>
      <c r="I15" s="35"/>
      <c r="J15" s="35"/>
      <c r="K15" s="35"/>
      <c r="L15" s="35"/>
      <c r="M15" s="35"/>
      <c r="N15" s="35"/>
      <c r="O15" s="35"/>
      <c r="P15" s="35"/>
      <c r="Q15" s="35"/>
      <c r="R15" s="35"/>
      <c r="S15" s="35"/>
      <c r="T15" s="35"/>
      <c r="U15" s="35"/>
      <c r="V15" s="36"/>
      <c r="W15"/>
    </row>
    <row r="16" spans="2:24">
      <c r="B16" s="30"/>
      <c r="C16" s="295" t="s">
        <v>2229</v>
      </c>
      <c r="D16" s="295"/>
      <c r="E16" s="295"/>
      <c r="F16" s="295"/>
      <c r="G16" s="295"/>
      <c r="V16" s="31"/>
    </row>
    <row r="17" spans="2:22" ht="7.5" customHeight="1" thickBot="1">
      <c r="B17" s="30"/>
      <c r="V17" s="31"/>
    </row>
    <row r="18" spans="2:22">
      <c r="B18" s="30"/>
      <c r="C18" s="286" t="s">
        <v>2302</v>
      </c>
      <c r="D18" s="287"/>
      <c r="E18" s="287"/>
      <c r="F18" s="287"/>
      <c r="G18" s="287"/>
      <c r="H18" s="287"/>
      <c r="I18" s="287"/>
      <c r="J18" s="287"/>
      <c r="K18" s="287"/>
      <c r="L18" s="287"/>
      <c r="M18" s="287"/>
      <c r="N18" s="287"/>
      <c r="O18" s="287"/>
      <c r="P18" s="287"/>
      <c r="Q18" s="287"/>
      <c r="R18" s="287"/>
      <c r="S18" s="287"/>
      <c r="T18" s="287"/>
      <c r="U18" s="288"/>
      <c r="V18" s="31"/>
    </row>
    <row r="19" spans="2:22">
      <c r="B19" s="30"/>
      <c r="C19" s="289"/>
      <c r="D19" s="290"/>
      <c r="E19" s="290"/>
      <c r="F19" s="290"/>
      <c r="G19" s="290"/>
      <c r="H19" s="290"/>
      <c r="I19" s="290"/>
      <c r="J19" s="290"/>
      <c r="K19" s="290"/>
      <c r="L19" s="290"/>
      <c r="M19" s="290"/>
      <c r="N19" s="290"/>
      <c r="O19" s="290"/>
      <c r="P19" s="290"/>
      <c r="Q19" s="290"/>
      <c r="R19" s="290"/>
      <c r="S19" s="290"/>
      <c r="T19" s="290"/>
      <c r="U19" s="291"/>
      <c r="V19" s="31"/>
    </row>
    <row r="20" spans="2:22">
      <c r="B20" s="30"/>
      <c r="C20" s="289"/>
      <c r="D20" s="290"/>
      <c r="E20" s="290"/>
      <c r="F20" s="290"/>
      <c r="G20" s="290"/>
      <c r="H20" s="290"/>
      <c r="I20" s="290"/>
      <c r="J20" s="290"/>
      <c r="K20" s="290"/>
      <c r="L20" s="290"/>
      <c r="M20" s="290"/>
      <c r="N20" s="290"/>
      <c r="O20" s="290"/>
      <c r="P20" s="290"/>
      <c r="Q20" s="290"/>
      <c r="R20" s="290"/>
      <c r="S20" s="290"/>
      <c r="T20" s="290"/>
      <c r="U20" s="291"/>
      <c r="V20" s="31"/>
    </row>
    <row r="21" spans="2:22">
      <c r="B21" s="30"/>
      <c r="C21" s="289"/>
      <c r="D21" s="290"/>
      <c r="E21" s="290"/>
      <c r="F21" s="290"/>
      <c r="G21" s="290"/>
      <c r="H21" s="290"/>
      <c r="I21" s="290"/>
      <c r="J21" s="290"/>
      <c r="K21" s="290"/>
      <c r="L21" s="290"/>
      <c r="M21" s="290"/>
      <c r="N21" s="290"/>
      <c r="O21" s="290"/>
      <c r="P21" s="290"/>
      <c r="Q21" s="290"/>
      <c r="R21" s="290"/>
      <c r="S21" s="290"/>
      <c r="T21" s="290"/>
      <c r="U21" s="291"/>
      <c r="V21" s="31"/>
    </row>
    <row r="22" spans="2:22">
      <c r="B22" s="30"/>
      <c r="C22" s="289"/>
      <c r="D22" s="290"/>
      <c r="E22" s="290"/>
      <c r="F22" s="290"/>
      <c r="G22" s="290"/>
      <c r="H22" s="290"/>
      <c r="I22" s="290"/>
      <c r="J22" s="290"/>
      <c r="K22" s="290"/>
      <c r="L22" s="290"/>
      <c r="M22" s="290"/>
      <c r="N22" s="290"/>
      <c r="O22" s="290"/>
      <c r="P22" s="290"/>
      <c r="Q22" s="290"/>
      <c r="R22" s="290"/>
      <c r="S22" s="290"/>
      <c r="T22" s="290"/>
      <c r="U22" s="291"/>
      <c r="V22" s="31"/>
    </row>
    <row r="23" spans="2:22">
      <c r="B23" s="30"/>
      <c r="C23" s="289"/>
      <c r="D23" s="290"/>
      <c r="E23" s="290"/>
      <c r="F23" s="290"/>
      <c r="G23" s="290"/>
      <c r="H23" s="290"/>
      <c r="I23" s="290"/>
      <c r="J23" s="290"/>
      <c r="K23" s="290"/>
      <c r="L23" s="290"/>
      <c r="M23" s="290"/>
      <c r="N23" s="290"/>
      <c r="O23" s="290"/>
      <c r="P23" s="290"/>
      <c r="Q23" s="290"/>
      <c r="R23" s="290"/>
      <c r="S23" s="290"/>
      <c r="T23" s="290"/>
      <c r="U23" s="291"/>
      <c r="V23" s="31"/>
    </row>
    <row r="24" spans="2:22">
      <c r="B24" s="30"/>
      <c r="C24" s="289"/>
      <c r="D24" s="290"/>
      <c r="E24" s="290"/>
      <c r="F24" s="290"/>
      <c r="G24" s="290"/>
      <c r="H24" s="290"/>
      <c r="I24" s="290"/>
      <c r="J24" s="290"/>
      <c r="K24" s="290"/>
      <c r="L24" s="290"/>
      <c r="M24" s="290"/>
      <c r="N24" s="290"/>
      <c r="O24" s="290"/>
      <c r="P24" s="290"/>
      <c r="Q24" s="290"/>
      <c r="R24" s="290"/>
      <c r="S24" s="290"/>
      <c r="T24" s="290"/>
      <c r="U24" s="291"/>
      <c r="V24" s="31"/>
    </row>
    <row r="25" spans="2:22">
      <c r="B25" s="30"/>
      <c r="C25" s="289"/>
      <c r="D25" s="290"/>
      <c r="E25" s="290"/>
      <c r="F25" s="290"/>
      <c r="G25" s="290"/>
      <c r="H25" s="290"/>
      <c r="I25" s="290"/>
      <c r="J25" s="290"/>
      <c r="K25" s="290"/>
      <c r="L25" s="290"/>
      <c r="M25" s="290"/>
      <c r="N25" s="290"/>
      <c r="O25" s="290"/>
      <c r="P25" s="290"/>
      <c r="Q25" s="290"/>
      <c r="R25" s="290"/>
      <c r="S25" s="290"/>
      <c r="T25" s="290"/>
      <c r="U25" s="291"/>
      <c r="V25" s="31"/>
    </row>
    <row r="26" spans="2:22">
      <c r="B26" s="30"/>
      <c r="C26" s="289"/>
      <c r="D26" s="290"/>
      <c r="E26" s="290"/>
      <c r="F26" s="290"/>
      <c r="G26" s="290"/>
      <c r="H26" s="290"/>
      <c r="I26" s="290"/>
      <c r="J26" s="290"/>
      <c r="K26" s="290"/>
      <c r="L26" s="290"/>
      <c r="M26" s="290"/>
      <c r="N26" s="290"/>
      <c r="O26" s="290"/>
      <c r="P26" s="290"/>
      <c r="Q26" s="290"/>
      <c r="R26" s="290"/>
      <c r="S26" s="290"/>
      <c r="T26" s="290"/>
      <c r="U26" s="291"/>
      <c r="V26" s="31"/>
    </row>
    <row r="27" spans="2:22">
      <c r="B27" s="30"/>
      <c r="C27" s="289"/>
      <c r="D27" s="290"/>
      <c r="E27" s="290"/>
      <c r="F27" s="290"/>
      <c r="G27" s="290"/>
      <c r="H27" s="290"/>
      <c r="I27" s="290"/>
      <c r="J27" s="290"/>
      <c r="K27" s="290"/>
      <c r="L27" s="290"/>
      <c r="M27" s="290"/>
      <c r="N27" s="290"/>
      <c r="O27" s="290"/>
      <c r="P27" s="290"/>
      <c r="Q27" s="290"/>
      <c r="R27" s="290"/>
      <c r="S27" s="290"/>
      <c r="T27" s="290"/>
      <c r="U27" s="291"/>
      <c r="V27" s="31"/>
    </row>
    <row r="28" spans="2:22">
      <c r="B28" s="30"/>
      <c r="C28" s="289"/>
      <c r="D28" s="290"/>
      <c r="E28" s="290"/>
      <c r="F28" s="290"/>
      <c r="G28" s="290"/>
      <c r="H28" s="290"/>
      <c r="I28" s="290"/>
      <c r="J28" s="290"/>
      <c r="K28" s="290"/>
      <c r="L28" s="290"/>
      <c r="M28" s="290"/>
      <c r="N28" s="290"/>
      <c r="O28" s="290"/>
      <c r="P28" s="290"/>
      <c r="Q28" s="290"/>
      <c r="R28" s="290"/>
      <c r="S28" s="290"/>
      <c r="T28" s="290"/>
      <c r="U28" s="291"/>
      <c r="V28" s="31"/>
    </row>
    <row r="29" spans="2:22">
      <c r="B29" s="30"/>
      <c r="C29" s="289"/>
      <c r="D29" s="290"/>
      <c r="E29" s="290"/>
      <c r="F29" s="290"/>
      <c r="G29" s="290"/>
      <c r="H29" s="290"/>
      <c r="I29" s="290"/>
      <c r="J29" s="290"/>
      <c r="K29" s="290"/>
      <c r="L29" s="290"/>
      <c r="M29" s="290"/>
      <c r="N29" s="290"/>
      <c r="O29" s="290"/>
      <c r="P29" s="290"/>
      <c r="Q29" s="290"/>
      <c r="R29" s="290"/>
      <c r="S29" s="290"/>
      <c r="T29" s="290"/>
      <c r="U29" s="291"/>
      <c r="V29" s="31"/>
    </row>
    <row r="30" spans="2:22">
      <c r="B30" s="30"/>
      <c r="C30" s="289"/>
      <c r="D30" s="290"/>
      <c r="E30" s="290"/>
      <c r="F30" s="290"/>
      <c r="G30" s="290"/>
      <c r="H30" s="290"/>
      <c r="I30" s="290"/>
      <c r="J30" s="290"/>
      <c r="K30" s="290"/>
      <c r="L30" s="290"/>
      <c r="M30" s="290"/>
      <c r="N30" s="290"/>
      <c r="O30" s="290"/>
      <c r="P30" s="290"/>
      <c r="Q30" s="290"/>
      <c r="R30" s="290"/>
      <c r="S30" s="290"/>
      <c r="T30" s="290"/>
      <c r="U30" s="291"/>
      <c r="V30" s="31"/>
    </row>
    <row r="31" spans="2:22">
      <c r="B31" s="30"/>
      <c r="C31" s="289"/>
      <c r="D31" s="290"/>
      <c r="E31" s="290"/>
      <c r="F31" s="290"/>
      <c r="G31" s="290"/>
      <c r="H31" s="290"/>
      <c r="I31" s="290"/>
      <c r="J31" s="290"/>
      <c r="K31" s="290"/>
      <c r="L31" s="290"/>
      <c r="M31" s="290"/>
      <c r="N31" s="290"/>
      <c r="O31" s="290"/>
      <c r="P31" s="290"/>
      <c r="Q31" s="290"/>
      <c r="R31" s="290"/>
      <c r="S31" s="290"/>
      <c r="T31" s="290"/>
      <c r="U31" s="291"/>
      <c r="V31" s="31"/>
    </row>
    <row r="32" spans="2:22">
      <c r="B32" s="30"/>
      <c r="C32" s="289"/>
      <c r="D32" s="290"/>
      <c r="E32" s="290"/>
      <c r="F32" s="290"/>
      <c r="G32" s="290"/>
      <c r="H32" s="290"/>
      <c r="I32" s="290"/>
      <c r="J32" s="290"/>
      <c r="K32" s="290"/>
      <c r="L32" s="290"/>
      <c r="M32" s="290"/>
      <c r="N32" s="290"/>
      <c r="O32" s="290"/>
      <c r="P32" s="290"/>
      <c r="Q32" s="290"/>
      <c r="R32" s="290"/>
      <c r="S32" s="290"/>
      <c r="T32" s="290"/>
      <c r="U32" s="291"/>
      <c r="V32" s="31"/>
    </row>
    <row r="33" spans="2:22">
      <c r="B33" s="30"/>
      <c r="C33" s="289"/>
      <c r="D33" s="290"/>
      <c r="E33" s="290"/>
      <c r="F33" s="290"/>
      <c r="G33" s="290"/>
      <c r="H33" s="290"/>
      <c r="I33" s="290"/>
      <c r="J33" s="290"/>
      <c r="K33" s="290"/>
      <c r="L33" s="290"/>
      <c r="M33" s="290"/>
      <c r="N33" s="290"/>
      <c r="O33" s="290"/>
      <c r="P33" s="290"/>
      <c r="Q33" s="290"/>
      <c r="R33" s="290"/>
      <c r="S33" s="290"/>
      <c r="T33" s="290"/>
      <c r="U33" s="291"/>
      <c r="V33" s="31"/>
    </row>
    <row r="34" spans="2:22">
      <c r="B34" s="30"/>
      <c r="C34" s="289"/>
      <c r="D34" s="290"/>
      <c r="E34" s="290"/>
      <c r="F34" s="290"/>
      <c r="G34" s="290"/>
      <c r="H34" s="290"/>
      <c r="I34" s="290"/>
      <c r="J34" s="290"/>
      <c r="K34" s="290"/>
      <c r="L34" s="290"/>
      <c r="M34" s="290"/>
      <c r="N34" s="290"/>
      <c r="O34" s="290"/>
      <c r="P34" s="290"/>
      <c r="Q34" s="290"/>
      <c r="R34" s="290"/>
      <c r="S34" s="290"/>
      <c r="T34" s="290"/>
      <c r="U34" s="291"/>
      <c r="V34" s="31"/>
    </row>
    <row r="35" spans="2:22">
      <c r="B35" s="30"/>
      <c r="C35" s="289"/>
      <c r="D35" s="290"/>
      <c r="E35" s="290"/>
      <c r="F35" s="290"/>
      <c r="G35" s="290"/>
      <c r="H35" s="290"/>
      <c r="I35" s="290"/>
      <c r="J35" s="290"/>
      <c r="K35" s="290"/>
      <c r="L35" s="290"/>
      <c r="M35" s="290"/>
      <c r="N35" s="290"/>
      <c r="O35" s="290"/>
      <c r="P35" s="290"/>
      <c r="Q35" s="290"/>
      <c r="R35" s="290"/>
      <c r="S35" s="290"/>
      <c r="T35" s="290"/>
      <c r="U35" s="291"/>
      <c r="V35" s="31"/>
    </row>
    <row r="36" spans="2:22" ht="15" thickBot="1">
      <c r="B36" s="30"/>
      <c r="C36" s="292"/>
      <c r="D36" s="293"/>
      <c r="E36" s="293"/>
      <c r="F36" s="293"/>
      <c r="G36" s="293"/>
      <c r="H36" s="293"/>
      <c r="I36" s="293"/>
      <c r="J36" s="293"/>
      <c r="K36" s="293"/>
      <c r="L36" s="293"/>
      <c r="M36" s="293"/>
      <c r="N36" s="293"/>
      <c r="O36" s="293"/>
      <c r="P36" s="293"/>
      <c r="Q36" s="293"/>
      <c r="R36" s="293"/>
      <c r="S36" s="293"/>
      <c r="T36" s="293"/>
      <c r="U36" s="294"/>
      <c r="V36" s="31"/>
    </row>
    <row r="37" spans="2:22" ht="14.25" customHeight="1" thickBot="1">
      <c r="B37" s="30"/>
      <c r="V37" s="31"/>
    </row>
    <row r="38" spans="2:22" ht="15" thickBot="1">
      <c r="B38" s="283" t="s">
        <v>2230</v>
      </c>
      <c r="C38" s="284"/>
      <c r="D38" s="284"/>
      <c r="E38" s="284"/>
      <c r="F38" s="284"/>
      <c r="G38" s="284"/>
      <c r="H38" s="284"/>
      <c r="I38" s="284"/>
      <c r="J38" s="284"/>
      <c r="K38" s="284"/>
      <c r="L38" s="284"/>
      <c r="M38" s="284"/>
      <c r="N38" s="284"/>
      <c r="O38" s="284"/>
      <c r="P38" s="284"/>
      <c r="Q38" s="284"/>
      <c r="R38" s="284"/>
      <c r="S38" s="284"/>
      <c r="T38" s="284"/>
      <c r="U38" s="284"/>
      <c r="V38" s="285"/>
    </row>
    <row r="39" spans="2:22" ht="8.25" customHeight="1" thickBot="1">
      <c r="B39" s="30"/>
      <c r="V39" s="31"/>
    </row>
    <row r="40" spans="2:22" ht="15" thickBot="1">
      <c r="B40" s="30"/>
      <c r="C40" s="283" t="str">
        <f>DiagnosticoFor!$C$14</f>
        <v>1. Gestión Estratégica y Comercial</v>
      </c>
      <c r="D40" s="284"/>
      <c r="E40" s="284"/>
      <c r="F40" s="284"/>
      <c r="G40" s="284"/>
      <c r="H40" s="284"/>
      <c r="I40" s="284"/>
      <c r="J40" s="284"/>
      <c r="K40" s="284"/>
      <c r="L40" s="284"/>
      <c r="M40" s="284"/>
      <c r="N40" s="284"/>
      <c r="O40" s="284"/>
      <c r="P40" s="284"/>
      <c r="Q40" s="284"/>
      <c r="R40" s="284"/>
      <c r="S40" s="284"/>
      <c r="T40" s="284"/>
      <c r="U40" s="285"/>
      <c r="V40" s="31"/>
    </row>
    <row r="41" spans="2:22" ht="7.5" customHeight="1" thickBot="1">
      <c r="B41" s="30"/>
      <c r="V41" s="31"/>
    </row>
    <row r="42" spans="2:22">
      <c r="B42" s="30"/>
      <c r="C42" s="286" t="s">
        <v>2303</v>
      </c>
      <c r="D42" s="287"/>
      <c r="E42" s="287"/>
      <c r="F42" s="287"/>
      <c r="G42" s="287"/>
      <c r="H42" s="287"/>
      <c r="I42" s="287"/>
      <c r="J42" s="287"/>
      <c r="K42" s="287"/>
      <c r="L42" s="287"/>
      <c r="M42" s="287"/>
      <c r="N42" s="287"/>
      <c r="O42" s="287"/>
      <c r="P42" s="287"/>
      <c r="Q42" s="287"/>
      <c r="R42" s="287"/>
      <c r="S42" s="287"/>
      <c r="T42" s="287"/>
      <c r="U42" s="288"/>
      <c r="V42" s="31"/>
    </row>
    <row r="43" spans="2:22">
      <c r="B43" s="30"/>
      <c r="C43" s="289"/>
      <c r="D43" s="290"/>
      <c r="E43" s="290"/>
      <c r="F43" s="290"/>
      <c r="G43" s="290"/>
      <c r="H43" s="290"/>
      <c r="I43" s="290"/>
      <c r="J43" s="290"/>
      <c r="K43" s="290"/>
      <c r="L43" s="290"/>
      <c r="M43" s="290"/>
      <c r="N43" s="290"/>
      <c r="O43" s="290"/>
      <c r="P43" s="290"/>
      <c r="Q43" s="290"/>
      <c r="R43" s="290"/>
      <c r="S43" s="290"/>
      <c r="T43" s="290"/>
      <c r="U43" s="291"/>
      <c r="V43" s="31"/>
    </row>
    <row r="44" spans="2:22">
      <c r="B44" s="30"/>
      <c r="C44" s="289"/>
      <c r="D44" s="290"/>
      <c r="E44" s="290"/>
      <c r="F44" s="290"/>
      <c r="G44" s="290"/>
      <c r="H44" s="290"/>
      <c r="I44" s="290"/>
      <c r="J44" s="290"/>
      <c r="K44" s="290"/>
      <c r="L44" s="290"/>
      <c r="M44" s="290"/>
      <c r="N44" s="290"/>
      <c r="O44" s="290"/>
      <c r="P44" s="290"/>
      <c r="Q44" s="290"/>
      <c r="R44" s="290"/>
      <c r="S44" s="290"/>
      <c r="T44" s="290"/>
      <c r="U44" s="291"/>
      <c r="V44" s="31"/>
    </row>
    <row r="45" spans="2:22">
      <c r="B45" s="30"/>
      <c r="C45" s="289"/>
      <c r="D45" s="290"/>
      <c r="E45" s="290"/>
      <c r="F45" s="290"/>
      <c r="G45" s="290"/>
      <c r="H45" s="290"/>
      <c r="I45" s="290"/>
      <c r="J45" s="290"/>
      <c r="K45" s="290"/>
      <c r="L45" s="290"/>
      <c r="M45" s="290"/>
      <c r="N45" s="290"/>
      <c r="O45" s="290"/>
      <c r="P45" s="290"/>
      <c r="Q45" s="290"/>
      <c r="R45" s="290"/>
      <c r="S45" s="290"/>
      <c r="T45" s="290"/>
      <c r="U45" s="291"/>
      <c r="V45" s="31"/>
    </row>
    <row r="46" spans="2:22">
      <c r="B46" s="30"/>
      <c r="C46" s="289"/>
      <c r="D46" s="290"/>
      <c r="E46" s="290"/>
      <c r="F46" s="290"/>
      <c r="G46" s="290"/>
      <c r="H46" s="290"/>
      <c r="I46" s="290"/>
      <c r="J46" s="290"/>
      <c r="K46" s="290"/>
      <c r="L46" s="290"/>
      <c r="M46" s="290"/>
      <c r="N46" s="290"/>
      <c r="O46" s="290"/>
      <c r="P46" s="290"/>
      <c r="Q46" s="290"/>
      <c r="R46" s="290"/>
      <c r="S46" s="290"/>
      <c r="T46" s="290"/>
      <c r="U46" s="291"/>
      <c r="V46" s="31"/>
    </row>
    <row r="47" spans="2:22">
      <c r="B47" s="30"/>
      <c r="C47" s="289"/>
      <c r="D47" s="290"/>
      <c r="E47" s="290"/>
      <c r="F47" s="290"/>
      <c r="G47" s="290"/>
      <c r="H47" s="290"/>
      <c r="I47" s="290"/>
      <c r="J47" s="290"/>
      <c r="K47" s="290"/>
      <c r="L47" s="290"/>
      <c r="M47" s="290"/>
      <c r="N47" s="290"/>
      <c r="O47" s="290"/>
      <c r="P47" s="290"/>
      <c r="Q47" s="290"/>
      <c r="R47" s="290"/>
      <c r="S47" s="290"/>
      <c r="T47" s="290"/>
      <c r="U47" s="291"/>
      <c r="V47" s="31"/>
    </row>
    <row r="48" spans="2:22">
      <c r="B48" s="30"/>
      <c r="C48" s="289"/>
      <c r="D48" s="290"/>
      <c r="E48" s="290"/>
      <c r="F48" s="290"/>
      <c r="G48" s="290"/>
      <c r="H48" s="290"/>
      <c r="I48" s="290"/>
      <c r="J48" s="290"/>
      <c r="K48" s="290"/>
      <c r="L48" s="290"/>
      <c r="M48" s="290"/>
      <c r="N48" s="290"/>
      <c r="O48" s="290"/>
      <c r="P48" s="290"/>
      <c r="Q48" s="290"/>
      <c r="R48" s="290"/>
      <c r="S48" s="290"/>
      <c r="T48" s="290"/>
      <c r="U48" s="291"/>
      <c r="V48" s="31"/>
    </row>
    <row r="49" spans="2:22">
      <c r="B49" s="30"/>
      <c r="C49" s="289"/>
      <c r="D49" s="290"/>
      <c r="E49" s="290"/>
      <c r="F49" s="290"/>
      <c r="G49" s="290"/>
      <c r="H49" s="290"/>
      <c r="I49" s="290"/>
      <c r="J49" s="290"/>
      <c r="K49" s="290"/>
      <c r="L49" s="290"/>
      <c r="M49" s="290"/>
      <c r="N49" s="290"/>
      <c r="O49" s="290"/>
      <c r="P49" s="290"/>
      <c r="Q49" s="290"/>
      <c r="R49" s="290"/>
      <c r="S49" s="290"/>
      <c r="T49" s="290"/>
      <c r="U49" s="291"/>
      <c r="V49" s="31"/>
    </row>
    <row r="50" spans="2:22">
      <c r="B50" s="30"/>
      <c r="C50" s="289"/>
      <c r="D50" s="290"/>
      <c r="E50" s="290"/>
      <c r="F50" s="290"/>
      <c r="G50" s="290"/>
      <c r="H50" s="290"/>
      <c r="I50" s="290"/>
      <c r="J50" s="290"/>
      <c r="K50" s="290"/>
      <c r="L50" s="290"/>
      <c r="M50" s="290"/>
      <c r="N50" s="290"/>
      <c r="O50" s="290"/>
      <c r="P50" s="290"/>
      <c r="Q50" s="290"/>
      <c r="R50" s="290"/>
      <c r="S50" s="290"/>
      <c r="T50" s="290"/>
      <c r="U50" s="291"/>
      <c r="V50" s="31"/>
    </row>
    <row r="51" spans="2:22">
      <c r="B51" s="30"/>
      <c r="C51" s="289"/>
      <c r="D51" s="290"/>
      <c r="E51" s="290"/>
      <c r="F51" s="290"/>
      <c r="G51" s="290"/>
      <c r="H51" s="290"/>
      <c r="I51" s="290"/>
      <c r="J51" s="290"/>
      <c r="K51" s="290"/>
      <c r="L51" s="290"/>
      <c r="M51" s="290"/>
      <c r="N51" s="290"/>
      <c r="O51" s="290"/>
      <c r="P51" s="290"/>
      <c r="Q51" s="290"/>
      <c r="R51" s="290"/>
      <c r="S51" s="290"/>
      <c r="T51" s="290"/>
      <c r="U51" s="291"/>
      <c r="V51" s="31"/>
    </row>
    <row r="52" spans="2:22">
      <c r="B52" s="30"/>
      <c r="C52" s="289"/>
      <c r="D52" s="290"/>
      <c r="E52" s="290"/>
      <c r="F52" s="290"/>
      <c r="G52" s="290"/>
      <c r="H52" s="290"/>
      <c r="I52" s="290"/>
      <c r="J52" s="290"/>
      <c r="K52" s="290"/>
      <c r="L52" s="290"/>
      <c r="M52" s="290"/>
      <c r="N52" s="290"/>
      <c r="O52" s="290"/>
      <c r="P52" s="290"/>
      <c r="Q52" s="290"/>
      <c r="R52" s="290"/>
      <c r="S52" s="290"/>
      <c r="T52" s="290"/>
      <c r="U52" s="291"/>
      <c r="V52" s="31"/>
    </row>
    <row r="53" spans="2:22">
      <c r="B53" s="30"/>
      <c r="C53" s="289"/>
      <c r="D53" s="290"/>
      <c r="E53" s="290"/>
      <c r="F53" s="290"/>
      <c r="G53" s="290"/>
      <c r="H53" s="290"/>
      <c r="I53" s="290"/>
      <c r="J53" s="290"/>
      <c r="K53" s="290"/>
      <c r="L53" s="290"/>
      <c r="M53" s="290"/>
      <c r="N53" s="290"/>
      <c r="O53" s="290"/>
      <c r="P53" s="290"/>
      <c r="Q53" s="290"/>
      <c r="R53" s="290"/>
      <c r="S53" s="290"/>
      <c r="T53" s="290"/>
      <c r="U53" s="291"/>
      <c r="V53" s="31"/>
    </row>
    <row r="54" spans="2:22">
      <c r="B54" s="30"/>
      <c r="C54" s="289"/>
      <c r="D54" s="290"/>
      <c r="E54" s="290"/>
      <c r="F54" s="290"/>
      <c r="G54" s="290"/>
      <c r="H54" s="290"/>
      <c r="I54" s="290"/>
      <c r="J54" s="290"/>
      <c r="K54" s="290"/>
      <c r="L54" s="290"/>
      <c r="M54" s="290"/>
      <c r="N54" s="290"/>
      <c r="O54" s="290"/>
      <c r="P54" s="290"/>
      <c r="Q54" s="290"/>
      <c r="R54" s="290"/>
      <c r="S54" s="290"/>
      <c r="T54" s="290"/>
      <c r="U54" s="291"/>
      <c r="V54" s="31"/>
    </row>
    <row r="55" spans="2:22">
      <c r="B55" s="30"/>
      <c r="C55" s="289"/>
      <c r="D55" s="290"/>
      <c r="E55" s="290"/>
      <c r="F55" s="290"/>
      <c r="G55" s="290"/>
      <c r="H55" s="290"/>
      <c r="I55" s="290"/>
      <c r="J55" s="290"/>
      <c r="K55" s="290"/>
      <c r="L55" s="290"/>
      <c r="M55" s="290"/>
      <c r="N55" s="290"/>
      <c r="O55" s="290"/>
      <c r="P55" s="290"/>
      <c r="Q55" s="290"/>
      <c r="R55" s="290"/>
      <c r="S55" s="290"/>
      <c r="T55" s="290"/>
      <c r="U55" s="291"/>
      <c r="V55" s="31"/>
    </row>
    <row r="56" spans="2:22">
      <c r="B56" s="30"/>
      <c r="C56" s="289"/>
      <c r="D56" s="290"/>
      <c r="E56" s="290"/>
      <c r="F56" s="290"/>
      <c r="G56" s="290"/>
      <c r="H56" s="290"/>
      <c r="I56" s="290"/>
      <c r="J56" s="290"/>
      <c r="K56" s="290"/>
      <c r="L56" s="290"/>
      <c r="M56" s="290"/>
      <c r="N56" s="290"/>
      <c r="O56" s="290"/>
      <c r="P56" s="290"/>
      <c r="Q56" s="290"/>
      <c r="R56" s="290"/>
      <c r="S56" s="290"/>
      <c r="T56" s="290"/>
      <c r="U56" s="291"/>
      <c r="V56" s="31"/>
    </row>
    <row r="57" spans="2:22">
      <c r="B57" s="30"/>
      <c r="C57" s="289"/>
      <c r="D57" s="290"/>
      <c r="E57" s="290"/>
      <c r="F57" s="290"/>
      <c r="G57" s="290"/>
      <c r="H57" s="290"/>
      <c r="I57" s="290"/>
      <c r="J57" s="290"/>
      <c r="K57" s="290"/>
      <c r="L57" s="290"/>
      <c r="M57" s="290"/>
      <c r="N57" s="290"/>
      <c r="O57" s="290"/>
      <c r="P57" s="290"/>
      <c r="Q57" s="290"/>
      <c r="R57" s="290"/>
      <c r="S57" s="290"/>
      <c r="T57" s="290"/>
      <c r="U57" s="291"/>
      <c r="V57" s="31"/>
    </row>
    <row r="58" spans="2:22">
      <c r="B58" s="30"/>
      <c r="C58" s="289"/>
      <c r="D58" s="290"/>
      <c r="E58" s="290"/>
      <c r="F58" s="290"/>
      <c r="G58" s="290"/>
      <c r="H58" s="290"/>
      <c r="I58" s="290"/>
      <c r="J58" s="290"/>
      <c r="K58" s="290"/>
      <c r="L58" s="290"/>
      <c r="M58" s="290"/>
      <c r="N58" s="290"/>
      <c r="O58" s="290"/>
      <c r="P58" s="290"/>
      <c r="Q58" s="290"/>
      <c r="R58" s="290"/>
      <c r="S58" s="290"/>
      <c r="T58" s="290"/>
      <c r="U58" s="291"/>
      <c r="V58" s="31"/>
    </row>
    <row r="59" spans="2:22">
      <c r="B59" s="30"/>
      <c r="C59" s="289"/>
      <c r="D59" s="290"/>
      <c r="E59" s="290"/>
      <c r="F59" s="290"/>
      <c r="G59" s="290"/>
      <c r="H59" s="290"/>
      <c r="I59" s="290"/>
      <c r="J59" s="290"/>
      <c r="K59" s="290"/>
      <c r="L59" s="290"/>
      <c r="M59" s="290"/>
      <c r="N59" s="290"/>
      <c r="O59" s="290"/>
      <c r="P59" s="290"/>
      <c r="Q59" s="290"/>
      <c r="R59" s="290"/>
      <c r="S59" s="290"/>
      <c r="T59" s="290"/>
      <c r="U59" s="291"/>
      <c r="V59" s="31"/>
    </row>
    <row r="60" spans="2:22" ht="15" thickBot="1">
      <c r="B60" s="30"/>
      <c r="C60" s="292"/>
      <c r="D60" s="293"/>
      <c r="E60" s="293"/>
      <c r="F60" s="293"/>
      <c r="G60" s="293"/>
      <c r="H60" s="293"/>
      <c r="I60" s="293"/>
      <c r="J60" s="293"/>
      <c r="K60" s="293"/>
      <c r="L60" s="293"/>
      <c r="M60" s="293"/>
      <c r="N60" s="293"/>
      <c r="O60" s="293"/>
      <c r="P60" s="293"/>
      <c r="Q60" s="293"/>
      <c r="R60" s="293"/>
      <c r="S60" s="293"/>
      <c r="T60" s="293"/>
      <c r="U60" s="294"/>
      <c r="V60" s="31"/>
    </row>
    <row r="61" spans="2:22" ht="8.25" customHeight="1" thickBot="1">
      <c r="B61" s="30"/>
      <c r="V61" s="31"/>
    </row>
    <row r="62" spans="2:22" ht="15" thickBot="1">
      <c r="B62" s="30"/>
      <c r="C62" s="283" t="str">
        <f>DiagnosticoFor!$C$28</f>
        <v>2. Gestión de talento humano</v>
      </c>
      <c r="D62" s="284"/>
      <c r="E62" s="284"/>
      <c r="F62" s="284"/>
      <c r="G62" s="284"/>
      <c r="H62" s="284"/>
      <c r="I62" s="284"/>
      <c r="J62" s="284"/>
      <c r="K62" s="284"/>
      <c r="L62" s="284"/>
      <c r="M62" s="284"/>
      <c r="N62" s="284"/>
      <c r="O62" s="284"/>
      <c r="P62" s="284"/>
      <c r="Q62" s="284"/>
      <c r="R62" s="284"/>
      <c r="S62" s="284"/>
      <c r="T62" s="284"/>
      <c r="U62" s="285"/>
      <c r="V62" s="31"/>
    </row>
    <row r="63" spans="2:22" ht="8.25" customHeight="1" thickBot="1">
      <c r="B63" s="30"/>
      <c r="V63" s="31"/>
    </row>
    <row r="64" spans="2:22">
      <c r="B64" s="30"/>
      <c r="C64" s="286" t="s">
        <v>2304</v>
      </c>
      <c r="D64" s="287"/>
      <c r="E64" s="287"/>
      <c r="F64" s="287"/>
      <c r="G64" s="287"/>
      <c r="H64" s="287"/>
      <c r="I64" s="287"/>
      <c r="J64" s="287"/>
      <c r="K64" s="287"/>
      <c r="L64" s="287"/>
      <c r="M64" s="287"/>
      <c r="N64" s="287"/>
      <c r="O64" s="287"/>
      <c r="P64" s="287"/>
      <c r="Q64" s="287"/>
      <c r="R64" s="287"/>
      <c r="S64" s="287"/>
      <c r="T64" s="287"/>
      <c r="U64" s="288"/>
      <c r="V64" s="31"/>
    </row>
    <row r="65" spans="2:22">
      <c r="B65" s="30"/>
      <c r="C65" s="289"/>
      <c r="D65" s="290"/>
      <c r="E65" s="290"/>
      <c r="F65" s="290"/>
      <c r="G65" s="290"/>
      <c r="H65" s="290"/>
      <c r="I65" s="290"/>
      <c r="J65" s="290"/>
      <c r="K65" s="290"/>
      <c r="L65" s="290"/>
      <c r="M65" s="290"/>
      <c r="N65" s="290"/>
      <c r="O65" s="290"/>
      <c r="P65" s="290"/>
      <c r="Q65" s="290"/>
      <c r="R65" s="290"/>
      <c r="S65" s="290"/>
      <c r="T65" s="290"/>
      <c r="U65" s="291"/>
      <c r="V65" s="31"/>
    </row>
    <row r="66" spans="2:22">
      <c r="B66" s="30"/>
      <c r="C66" s="289"/>
      <c r="D66" s="290"/>
      <c r="E66" s="290"/>
      <c r="F66" s="290"/>
      <c r="G66" s="290"/>
      <c r="H66" s="290"/>
      <c r="I66" s="290"/>
      <c r="J66" s="290"/>
      <c r="K66" s="290"/>
      <c r="L66" s="290"/>
      <c r="M66" s="290"/>
      <c r="N66" s="290"/>
      <c r="O66" s="290"/>
      <c r="P66" s="290"/>
      <c r="Q66" s="290"/>
      <c r="R66" s="290"/>
      <c r="S66" s="290"/>
      <c r="T66" s="290"/>
      <c r="U66" s="291"/>
      <c r="V66" s="31"/>
    </row>
    <row r="67" spans="2:22">
      <c r="B67" s="30"/>
      <c r="C67" s="289"/>
      <c r="D67" s="290"/>
      <c r="E67" s="290"/>
      <c r="F67" s="290"/>
      <c r="G67" s="290"/>
      <c r="H67" s="290"/>
      <c r="I67" s="290"/>
      <c r="J67" s="290"/>
      <c r="K67" s="290"/>
      <c r="L67" s="290"/>
      <c r="M67" s="290"/>
      <c r="N67" s="290"/>
      <c r="O67" s="290"/>
      <c r="P67" s="290"/>
      <c r="Q67" s="290"/>
      <c r="R67" s="290"/>
      <c r="S67" s="290"/>
      <c r="T67" s="290"/>
      <c r="U67" s="291"/>
      <c r="V67" s="31"/>
    </row>
    <row r="68" spans="2:22">
      <c r="B68" s="30"/>
      <c r="C68" s="289"/>
      <c r="D68" s="290"/>
      <c r="E68" s="290"/>
      <c r="F68" s="290"/>
      <c r="G68" s="290"/>
      <c r="H68" s="290"/>
      <c r="I68" s="290"/>
      <c r="J68" s="290"/>
      <c r="K68" s="290"/>
      <c r="L68" s="290"/>
      <c r="M68" s="290"/>
      <c r="N68" s="290"/>
      <c r="O68" s="290"/>
      <c r="P68" s="290"/>
      <c r="Q68" s="290"/>
      <c r="R68" s="290"/>
      <c r="S68" s="290"/>
      <c r="T68" s="290"/>
      <c r="U68" s="291"/>
      <c r="V68" s="31"/>
    </row>
    <row r="69" spans="2:22">
      <c r="B69" s="30"/>
      <c r="C69" s="289"/>
      <c r="D69" s="290"/>
      <c r="E69" s="290"/>
      <c r="F69" s="290"/>
      <c r="G69" s="290"/>
      <c r="H69" s="290"/>
      <c r="I69" s="290"/>
      <c r="J69" s="290"/>
      <c r="K69" s="290"/>
      <c r="L69" s="290"/>
      <c r="M69" s="290"/>
      <c r="N69" s="290"/>
      <c r="O69" s="290"/>
      <c r="P69" s="290"/>
      <c r="Q69" s="290"/>
      <c r="R69" s="290"/>
      <c r="S69" s="290"/>
      <c r="T69" s="290"/>
      <c r="U69" s="291"/>
      <c r="V69" s="31"/>
    </row>
    <row r="70" spans="2:22">
      <c r="B70" s="30"/>
      <c r="C70" s="289"/>
      <c r="D70" s="290"/>
      <c r="E70" s="290"/>
      <c r="F70" s="290"/>
      <c r="G70" s="290"/>
      <c r="H70" s="290"/>
      <c r="I70" s="290"/>
      <c r="J70" s="290"/>
      <c r="K70" s="290"/>
      <c r="L70" s="290"/>
      <c r="M70" s="290"/>
      <c r="N70" s="290"/>
      <c r="O70" s="290"/>
      <c r="P70" s="290"/>
      <c r="Q70" s="290"/>
      <c r="R70" s="290"/>
      <c r="S70" s="290"/>
      <c r="T70" s="290"/>
      <c r="U70" s="291"/>
      <c r="V70" s="31"/>
    </row>
    <row r="71" spans="2:22">
      <c r="B71" s="30"/>
      <c r="C71" s="289"/>
      <c r="D71" s="290"/>
      <c r="E71" s="290"/>
      <c r="F71" s="290"/>
      <c r="G71" s="290"/>
      <c r="H71" s="290"/>
      <c r="I71" s="290"/>
      <c r="J71" s="290"/>
      <c r="K71" s="290"/>
      <c r="L71" s="290"/>
      <c r="M71" s="290"/>
      <c r="N71" s="290"/>
      <c r="O71" s="290"/>
      <c r="P71" s="290"/>
      <c r="Q71" s="290"/>
      <c r="R71" s="290"/>
      <c r="S71" s="290"/>
      <c r="T71" s="290"/>
      <c r="U71" s="291"/>
      <c r="V71" s="31"/>
    </row>
    <row r="72" spans="2:22">
      <c r="B72" s="30"/>
      <c r="C72" s="289"/>
      <c r="D72" s="290"/>
      <c r="E72" s="290"/>
      <c r="F72" s="290"/>
      <c r="G72" s="290"/>
      <c r="H72" s="290"/>
      <c r="I72" s="290"/>
      <c r="J72" s="290"/>
      <c r="K72" s="290"/>
      <c r="L72" s="290"/>
      <c r="M72" s="290"/>
      <c r="N72" s="290"/>
      <c r="O72" s="290"/>
      <c r="P72" s="290"/>
      <c r="Q72" s="290"/>
      <c r="R72" s="290"/>
      <c r="S72" s="290"/>
      <c r="T72" s="290"/>
      <c r="U72" s="291"/>
      <c r="V72" s="31"/>
    </row>
    <row r="73" spans="2:22">
      <c r="B73" s="30"/>
      <c r="C73" s="289"/>
      <c r="D73" s="290"/>
      <c r="E73" s="290"/>
      <c r="F73" s="290"/>
      <c r="G73" s="290"/>
      <c r="H73" s="290"/>
      <c r="I73" s="290"/>
      <c r="J73" s="290"/>
      <c r="K73" s="290"/>
      <c r="L73" s="290"/>
      <c r="M73" s="290"/>
      <c r="N73" s="290"/>
      <c r="O73" s="290"/>
      <c r="P73" s="290"/>
      <c r="Q73" s="290"/>
      <c r="R73" s="290"/>
      <c r="S73" s="290"/>
      <c r="T73" s="290"/>
      <c r="U73" s="291"/>
      <c r="V73" s="31"/>
    </row>
    <row r="74" spans="2:22">
      <c r="B74" s="30"/>
      <c r="C74" s="289"/>
      <c r="D74" s="290"/>
      <c r="E74" s="290"/>
      <c r="F74" s="290"/>
      <c r="G74" s="290"/>
      <c r="H74" s="290"/>
      <c r="I74" s="290"/>
      <c r="J74" s="290"/>
      <c r="K74" s="290"/>
      <c r="L74" s="290"/>
      <c r="M74" s="290"/>
      <c r="N74" s="290"/>
      <c r="O74" s="290"/>
      <c r="P74" s="290"/>
      <c r="Q74" s="290"/>
      <c r="R74" s="290"/>
      <c r="S74" s="290"/>
      <c r="T74" s="290"/>
      <c r="U74" s="291"/>
      <c r="V74" s="31"/>
    </row>
    <row r="75" spans="2:22">
      <c r="B75" s="30"/>
      <c r="C75" s="289"/>
      <c r="D75" s="290"/>
      <c r="E75" s="290"/>
      <c r="F75" s="290"/>
      <c r="G75" s="290"/>
      <c r="H75" s="290"/>
      <c r="I75" s="290"/>
      <c r="J75" s="290"/>
      <c r="K75" s="290"/>
      <c r="L75" s="290"/>
      <c r="M75" s="290"/>
      <c r="N75" s="290"/>
      <c r="O75" s="290"/>
      <c r="P75" s="290"/>
      <c r="Q75" s="290"/>
      <c r="R75" s="290"/>
      <c r="S75" s="290"/>
      <c r="T75" s="290"/>
      <c r="U75" s="291"/>
      <c r="V75" s="31"/>
    </row>
    <row r="76" spans="2:22">
      <c r="B76" s="30"/>
      <c r="C76" s="289"/>
      <c r="D76" s="290"/>
      <c r="E76" s="290"/>
      <c r="F76" s="290"/>
      <c r="G76" s="290"/>
      <c r="H76" s="290"/>
      <c r="I76" s="290"/>
      <c r="J76" s="290"/>
      <c r="K76" s="290"/>
      <c r="L76" s="290"/>
      <c r="M76" s="290"/>
      <c r="N76" s="290"/>
      <c r="O76" s="290"/>
      <c r="P76" s="290"/>
      <c r="Q76" s="290"/>
      <c r="R76" s="290"/>
      <c r="S76" s="290"/>
      <c r="T76" s="290"/>
      <c r="U76" s="291"/>
      <c r="V76" s="31"/>
    </row>
    <row r="77" spans="2:22">
      <c r="B77" s="30"/>
      <c r="C77" s="289"/>
      <c r="D77" s="290"/>
      <c r="E77" s="290"/>
      <c r="F77" s="290"/>
      <c r="G77" s="290"/>
      <c r="H77" s="290"/>
      <c r="I77" s="290"/>
      <c r="J77" s="290"/>
      <c r="K77" s="290"/>
      <c r="L77" s="290"/>
      <c r="M77" s="290"/>
      <c r="N77" s="290"/>
      <c r="O77" s="290"/>
      <c r="P77" s="290"/>
      <c r="Q77" s="290"/>
      <c r="R77" s="290"/>
      <c r="S77" s="290"/>
      <c r="T77" s="290"/>
      <c r="U77" s="291"/>
      <c r="V77" s="31"/>
    </row>
    <row r="78" spans="2:22">
      <c r="B78" s="30"/>
      <c r="C78" s="289"/>
      <c r="D78" s="290"/>
      <c r="E78" s="290"/>
      <c r="F78" s="290"/>
      <c r="G78" s="290"/>
      <c r="H78" s="290"/>
      <c r="I78" s="290"/>
      <c r="J78" s="290"/>
      <c r="K78" s="290"/>
      <c r="L78" s="290"/>
      <c r="M78" s="290"/>
      <c r="N78" s="290"/>
      <c r="O78" s="290"/>
      <c r="P78" s="290"/>
      <c r="Q78" s="290"/>
      <c r="R78" s="290"/>
      <c r="S78" s="290"/>
      <c r="T78" s="290"/>
      <c r="U78" s="291"/>
      <c r="V78" s="31"/>
    </row>
    <row r="79" spans="2:22">
      <c r="B79" s="30"/>
      <c r="C79" s="289"/>
      <c r="D79" s="290"/>
      <c r="E79" s="290"/>
      <c r="F79" s="290"/>
      <c r="G79" s="290"/>
      <c r="H79" s="290"/>
      <c r="I79" s="290"/>
      <c r="J79" s="290"/>
      <c r="K79" s="290"/>
      <c r="L79" s="290"/>
      <c r="M79" s="290"/>
      <c r="N79" s="290"/>
      <c r="O79" s="290"/>
      <c r="P79" s="290"/>
      <c r="Q79" s="290"/>
      <c r="R79" s="290"/>
      <c r="S79" s="290"/>
      <c r="T79" s="290"/>
      <c r="U79" s="291"/>
      <c r="V79" s="31"/>
    </row>
    <row r="80" spans="2:22">
      <c r="B80" s="30"/>
      <c r="C80" s="289"/>
      <c r="D80" s="290"/>
      <c r="E80" s="290"/>
      <c r="F80" s="290"/>
      <c r="G80" s="290"/>
      <c r="H80" s="290"/>
      <c r="I80" s="290"/>
      <c r="J80" s="290"/>
      <c r="K80" s="290"/>
      <c r="L80" s="290"/>
      <c r="M80" s="290"/>
      <c r="N80" s="290"/>
      <c r="O80" s="290"/>
      <c r="P80" s="290"/>
      <c r="Q80" s="290"/>
      <c r="R80" s="290"/>
      <c r="S80" s="290"/>
      <c r="T80" s="290"/>
      <c r="U80" s="291"/>
      <c r="V80" s="31"/>
    </row>
    <row r="81" spans="2:22" ht="15" thickBot="1">
      <c r="B81" s="30"/>
      <c r="C81" s="292"/>
      <c r="D81" s="293"/>
      <c r="E81" s="293"/>
      <c r="F81" s="293"/>
      <c r="G81" s="293"/>
      <c r="H81" s="293"/>
      <c r="I81" s="293"/>
      <c r="J81" s="293"/>
      <c r="K81" s="293"/>
      <c r="L81" s="293"/>
      <c r="M81" s="293"/>
      <c r="N81" s="293"/>
      <c r="O81" s="293"/>
      <c r="P81" s="293"/>
      <c r="Q81" s="293"/>
      <c r="R81" s="293"/>
      <c r="S81" s="293"/>
      <c r="T81" s="293"/>
      <c r="U81" s="294"/>
      <c r="V81" s="31"/>
    </row>
    <row r="82" spans="2:22" ht="10.5" customHeight="1" thickBot="1">
      <c r="B82" s="30"/>
      <c r="V82" s="31"/>
    </row>
    <row r="83" spans="2:22" ht="15" thickBot="1">
      <c r="B83" s="30"/>
      <c r="C83" s="283" t="str">
        <f>DiagnosticoFor!$C$38</f>
        <v>3. Gestión de la Productividad operacional</v>
      </c>
      <c r="D83" s="284"/>
      <c r="E83" s="284"/>
      <c r="F83" s="284"/>
      <c r="G83" s="284"/>
      <c r="H83" s="284"/>
      <c r="I83" s="284"/>
      <c r="J83" s="284"/>
      <c r="K83" s="284"/>
      <c r="L83" s="284"/>
      <c r="M83" s="284"/>
      <c r="N83" s="284"/>
      <c r="O83" s="284"/>
      <c r="P83" s="284"/>
      <c r="Q83" s="284"/>
      <c r="R83" s="284"/>
      <c r="S83" s="284"/>
      <c r="T83" s="284"/>
      <c r="U83" s="285"/>
      <c r="V83" s="31"/>
    </row>
    <row r="84" spans="2:22" ht="7.5" customHeight="1" thickBot="1">
      <c r="B84" s="30"/>
      <c r="V84" s="31"/>
    </row>
    <row r="85" spans="2:22">
      <c r="B85" s="30"/>
      <c r="C85" s="286" t="s">
        <v>2305</v>
      </c>
      <c r="D85" s="287"/>
      <c r="E85" s="287"/>
      <c r="F85" s="287"/>
      <c r="G85" s="287"/>
      <c r="H85" s="287"/>
      <c r="I85" s="287"/>
      <c r="J85" s="287"/>
      <c r="K85" s="287"/>
      <c r="L85" s="287"/>
      <c r="M85" s="287"/>
      <c r="N85" s="287"/>
      <c r="O85" s="287"/>
      <c r="P85" s="287"/>
      <c r="Q85" s="287"/>
      <c r="R85" s="287"/>
      <c r="S85" s="287"/>
      <c r="T85" s="287"/>
      <c r="U85" s="288"/>
      <c r="V85" s="31"/>
    </row>
    <row r="86" spans="2:22">
      <c r="B86" s="30"/>
      <c r="C86" s="289"/>
      <c r="D86" s="290"/>
      <c r="E86" s="290"/>
      <c r="F86" s="290"/>
      <c r="G86" s="290"/>
      <c r="H86" s="290"/>
      <c r="I86" s="290"/>
      <c r="J86" s="290"/>
      <c r="K86" s="290"/>
      <c r="L86" s="290"/>
      <c r="M86" s="290"/>
      <c r="N86" s="290"/>
      <c r="O86" s="290"/>
      <c r="P86" s="290"/>
      <c r="Q86" s="290"/>
      <c r="R86" s="290"/>
      <c r="S86" s="290"/>
      <c r="T86" s="290"/>
      <c r="U86" s="291"/>
      <c r="V86" s="31"/>
    </row>
    <row r="87" spans="2:22">
      <c r="B87" s="30"/>
      <c r="C87" s="289"/>
      <c r="D87" s="290"/>
      <c r="E87" s="290"/>
      <c r="F87" s="290"/>
      <c r="G87" s="290"/>
      <c r="H87" s="290"/>
      <c r="I87" s="290"/>
      <c r="J87" s="290"/>
      <c r="K87" s="290"/>
      <c r="L87" s="290"/>
      <c r="M87" s="290"/>
      <c r="N87" s="290"/>
      <c r="O87" s="290"/>
      <c r="P87" s="290"/>
      <c r="Q87" s="290"/>
      <c r="R87" s="290"/>
      <c r="S87" s="290"/>
      <c r="T87" s="290"/>
      <c r="U87" s="291"/>
      <c r="V87" s="31"/>
    </row>
    <row r="88" spans="2:22">
      <c r="B88" s="30"/>
      <c r="C88" s="289"/>
      <c r="D88" s="290"/>
      <c r="E88" s="290"/>
      <c r="F88" s="290"/>
      <c r="G88" s="290"/>
      <c r="H88" s="290"/>
      <c r="I88" s="290"/>
      <c r="J88" s="290"/>
      <c r="K88" s="290"/>
      <c r="L88" s="290"/>
      <c r="M88" s="290"/>
      <c r="N88" s="290"/>
      <c r="O88" s="290"/>
      <c r="P88" s="290"/>
      <c r="Q88" s="290"/>
      <c r="R88" s="290"/>
      <c r="S88" s="290"/>
      <c r="T88" s="290"/>
      <c r="U88" s="291"/>
      <c r="V88" s="31"/>
    </row>
    <row r="89" spans="2:22">
      <c r="B89" s="30"/>
      <c r="C89" s="289"/>
      <c r="D89" s="290"/>
      <c r="E89" s="290"/>
      <c r="F89" s="290"/>
      <c r="G89" s="290"/>
      <c r="H89" s="290"/>
      <c r="I89" s="290"/>
      <c r="J89" s="290"/>
      <c r="K89" s="290"/>
      <c r="L89" s="290"/>
      <c r="M89" s="290"/>
      <c r="N89" s="290"/>
      <c r="O89" s="290"/>
      <c r="P89" s="290"/>
      <c r="Q89" s="290"/>
      <c r="R89" s="290"/>
      <c r="S89" s="290"/>
      <c r="T89" s="290"/>
      <c r="U89" s="291"/>
      <c r="V89" s="31"/>
    </row>
    <row r="90" spans="2:22">
      <c r="B90" s="30"/>
      <c r="C90" s="289"/>
      <c r="D90" s="290"/>
      <c r="E90" s="290"/>
      <c r="F90" s="290"/>
      <c r="G90" s="290"/>
      <c r="H90" s="290"/>
      <c r="I90" s="290"/>
      <c r="J90" s="290"/>
      <c r="K90" s="290"/>
      <c r="L90" s="290"/>
      <c r="M90" s="290"/>
      <c r="N90" s="290"/>
      <c r="O90" s="290"/>
      <c r="P90" s="290"/>
      <c r="Q90" s="290"/>
      <c r="R90" s="290"/>
      <c r="S90" s="290"/>
      <c r="T90" s="290"/>
      <c r="U90" s="291"/>
      <c r="V90" s="31"/>
    </row>
    <row r="91" spans="2:22">
      <c r="B91" s="30"/>
      <c r="C91" s="289"/>
      <c r="D91" s="290"/>
      <c r="E91" s="290"/>
      <c r="F91" s="290"/>
      <c r="G91" s="290"/>
      <c r="H91" s="290"/>
      <c r="I91" s="290"/>
      <c r="J91" s="290"/>
      <c r="K91" s="290"/>
      <c r="L91" s="290"/>
      <c r="M91" s="290"/>
      <c r="N91" s="290"/>
      <c r="O91" s="290"/>
      <c r="P91" s="290"/>
      <c r="Q91" s="290"/>
      <c r="R91" s="290"/>
      <c r="S91" s="290"/>
      <c r="T91" s="290"/>
      <c r="U91" s="291"/>
      <c r="V91" s="31"/>
    </row>
    <row r="92" spans="2:22">
      <c r="B92" s="30"/>
      <c r="C92" s="289"/>
      <c r="D92" s="290"/>
      <c r="E92" s="290"/>
      <c r="F92" s="290"/>
      <c r="G92" s="290"/>
      <c r="H92" s="290"/>
      <c r="I92" s="290"/>
      <c r="J92" s="290"/>
      <c r="K92" s="290"/>
      <c r="L92" s="290"/>
      <c r="M92" s="290"/>
      <c r="N92" s="290"/>
      <c r="O92" s="290"/>
      <c r="P92" s="290"/>
      <c r="Q92" s="290"/>
      <c r="R92" s="290"/>
      <c r="S92" s="290"/>
      <c r="T92" s="290"/>
      <c r="U92" s="291"/>
      <c r="V92" s="31"/>
    </row>
    <row r="93" spans="2:22">
      <c r="B93" s="30"/>
      <c r="C93" s="289"/>
      <c r="D93" s="290"/>
      <c r="E93" s="290"/>
      <c r="F93" s="290"/>
      <c r="G93" s="290"/>
      <c r="H93" s="290"/>
      <c r="I93" s="290"/>
      <c r="J93" s="290"/>
      <c r="K93" s="290"/>
      <c r="L93" s="290"/>
      <c r="M93" s="290"/>
      <c r="N93" s="290"/>
      <c r="O93" s="290"/>
      <c r="P93" s="290"/>
      <c r="Q93" s="290"/>
      <c r="R93" s="290"/>
      <c r="S93" s="290"/>
      <c r="T93" s="290"/>
      <c r="U93" s="291"/>
      <c r="V93" s="31"/>
    </row>
    <row r="94" spans="2:22">
      <c r="B94" s="30"/>
      <c r="C94" s="289"/>
      <c r="D94" s="290"/>
      <c r="E94" s="290"/>
      <c r="F94" s="290"/>
      <c r="G94" s="290"/>
      <c r="H94" s="290"/>
      <c r="I94" s="290"/>
      <c r="J94" s="290"/>
      <c r="K94" s="290"/>
      <c r="L94" s="290"/>
      <c r="M94" s="290"/>
      <c r="N94" s="290"/>
      <c r="O94" s="290"/>
      <c r="P94" s="290"/>
      <c r="Q94" s="290"/>
      <c r="R94" s="290"/>
      <c r="S94" s="290"/>
      <c r="T94" s="290"/>
      <c r="U94" s="291"/>
      <c r="V94" s="31"/>
    </row>
    <row r="95" spans="2:22">
      <c r="B95" s="30"/>
      <c r="C95" s="289"/>
      <c r="D95" s="290"/>
      <c r="E95" s="290"/>
      <c r="F95" s="290"/>
      <c r="G95" s="290"/>
      <c r="H95" s="290"/>
      <c r="I95" s="290"/>
      <c r="J95" s="290"/>
      <c r="K95" s="290"/>
      <c r="L95" s="290"/>
      <c r="M95" s="290"/>
      <c r="N95" s="290"/>
      <c r="O95" s="290"/>
      <c r="P95" s="290"/>
      <c r="Q95" s="290"/>
      <c r="R95" s="290"/>
      <c r="S95" s="290"/>
      <c r="T95" s="290"/>
      <c r="U95" s="291"/>
      <c r="V95" s="31"/>
    </row>
    <row r="96" spans="2:22">
      <c r="B96" s="30"/>
      <c r="C96" s="289"/>
      <c r="D96" s="290"/>
      <c r="E96" s="290"/>
      <c r="F96" s="290"/>
      <c r="G96" s="290"/>
      <c r="H96" s="290"/>
      <c r="I96" s="290"/>
      <c r="J96" s="290"/>
      <c r="K96" s="290"/>
      <c r="L96" s="290"/>
      <c r="M96" s="290"/>
      <c r="N96" s="290"/>
      <c r="O96" s="290"/>
      <c r="P96" s="290"/>
      <c r="Q96" s="290"/>
      <c r="R96" s="290"/>
      <c r="S96" s="290"/>
      <c r="T96" s="290"/>
      <c r="U96" s="291"/>
      <c r="V96" s="31"/>
    </row>
    <row r="97" spans="2:22">
      <c r="B97" s="30"/>
      <c r="C97" s="289"/>
      <c r="D97" s="290"/>
      <c r="E97" s="290"/>
      <c r="F97" s="290"/>
      <c r="G97" s="290"/>
      <c r="H97" s="290"/>
      <c r="I97" s="290"/>
      <c r="J97" s="290"/>
      <c r="K97" s="290"/>
      <c r="L97" s="290"/>
      <c r="M97" s="290"/>
      <c r="N97" s="290"/>
      <c r="O97" s="290"/>
      <c r="P97" s="290"/>
      <c r="Q97" s="290"/>
      <c r="R97" s="290"/>
      <c r="S97" s="290"/>
      <c r="T97" s="290"/>
      <c r="U97" s="291"/>
      <c r="V97" s="31"/>
    </row>
    <row r="98" spans="2:22">
      <c r="B98" s="30"/>
      <c r="C98" s="289"/>
      <c r="D98" s="290"/>
      <c r="E98" s="290"/>
      <c r="F98" s="290"/>
      <c r="G98" s="290"/>
      <c r="H98" s="290"/>
      <c r="I98" s="290"/>
      <c r="J98" s="290"/>
      <c r="K98" s="290"/>
      <c r="L98" s="290"/>
      <c r="M98" s="290"/>
      <c r="N98" s="290"/>
      <c r="O98" s="290"/>
      <c r="P98" s="290"/>
      <c r="Q98" s="290"/>
      <c r="R98" s="290"/>
      <c r="S98" s="290"/>
      <c r="T98" s="290"/>
      <c r="U98" s="291"/>
      <c r="V98" s="31"/>
    </row>
    <row r="99" spans="2:22">
      <c r="B99" s="30"/>
      <c r="C99" s="289"/>
      <c r="D99" s="290"/>
      <c r="E99" s="290"/>
      <c r="F99" s="290"/>
      <c r="G99" s="290"/>
      <c r="H99" s="290"/>
      <c r="I99" s="290"/>
      <c r="J99" s="290"/>
      <c r="K99" s="290"/>
      <c r="L99" s="290"/>
      <c r="M99" s="290"/>
      <c r="N99" s="290"/>
      <c r="O99" s="290"/>
      <c r="P99" s="290"/>
      <c r="Q99" s="290"/>
      <c r="R99" s="290"/>
      <c r="S99" s="290"/>
      <c r="T99" s="290"/>
      <c r="U99" s="291"/>
      <c r="V99" s="31"/>
    </row>
    <row r="100" spans="2:22">
      <c r="B100" s="30"/>
      <c r="C100" s="289"/>
      <c r="D100" s="290"/>
      <c r="E100" s="290"/>
      <c r="F100" s="290"/>
      <c r="G100" s="290"/>
      <c r="H100" s="290"/>
      <c r="I100" s="290"/>
      <c r="J100" s="290"/>
      <c r="K100" s="290"/>
      <c r="L100" s="290"/>
      <c r="M100" s="290"/>
      <c r="N100" s="290"/>
      <c r="O100" s="290"/>
      <c r="P100" s="290"/>
      <c r="Q100" s="290"/>
      <c r="R100" s="290"/>
      <c r="S100" s="290"/>
      <c r="T100" s="290"/>
      <c r="U100" s="291"/>
      <c r="V100" s="31"/>
    </row>
    <row r="101" spans="2:22">
      <c r="B101" s="30"/>
      <c r="C101" s="289"/>
      <c r="D101" s="290"/>
      <c r="E101" s="290"/>
      <c r="F101" s="290"/>
      <c r="G101" s="290"/>
      <c r="H101" s="290"/>
      <c r="I101" s="290"/>
      <c r="J101" s="290"/>
      <c r="K101" s="290"/>
      <c r="L101" s="290"/>
      <c r="M101" s="290"/>
      <c r="N101" s="290"/>
      <c r="O101" s="290"/>
      <c r="P101" s="290"/>
      <c r="Q101" s="290"/>
      <c r="R101" s="290"/>
      <c r="S101" s="290"/>
      <c r="T101" s="290"/>
      <c r="U101" s="291"/>
      <c r="V101" s="31"/>
    </row>
    <row r="102" spans="2:22" ht="15" thickBot="1">
      <c r="B102" s="30"/>
      <c r="C102" s="292"/>
      <c r="D102" s="293"/>
      <c r="E102" s="293"/>
      <c r="F102" s="293"/>
      <c r="G102" s="293"/>
      <c r="H102" s="293"/>
      <c r="I102" s="293"/>
      <c r="J102" s="293"/>
      <c r="K102" s="293"/>
      <c r="L102" s="293"/>
      <c r="M102" s="293"/>
      <c r="N102" s="293"/>
      <c r="O102" s="293"/>
      <c r="P102" s="293"/>
      <c r="Q102" s="293"/>
      <c r="R102" s="293"/>
      <c r="S102" s="293"/>
      <c r="T102" s="293"/>
      <c r="U102" s="294"/>
      <c r="V102" s="31"/>
    </row>
    <row r="103" spans="2:22" ht="7.5" customHeight="1" thickBot="1">
      <c r="B103" s="30"/>
      <c r="V103" s="31"/>
    </row>
    <row r="104" spans="2:22" ht="15" thickBot="1">
      <c r="B104" s="30"/>
      <c r="C104" s="283" t="str">
        <f>DiagnosticoFor!$C$50</f>
        <v>4. Gestión de Calidad</v>
      </c>
      <c r="D104" s="284"/>
      <c r="E104" s="284"/>
      <c r="F104" s="284"/>
      <c r="G104" s="284"/>
      <c r="H104" s="284"/>
      <c r="I104" s="284"/>
      <c r="J104" s="284"/>
      <c r="K104" s="284"/>
      <c r="L104" s="284"/>
      <c r="M104" s="284"/>
      <c r="N104" s="284"/>
      <c r="O104" s="284"/>
      <c r="P104" s="284"/>
      <c r="Q104" s="284"/>
      <c r="R104" s="284"/>
      <c r="S104" s="284"/>
      <c r="T104" s="284"/>
      <c r="U104" s="285"/>
      <c r="V104" s="31"/>
    </row>
    <row r="105" spans="2:22" ht="6" customHeight="1" thickBot="1">
      <c r="B105" s="30"/>
      <c r="V105" s="31"/>
    </row>
    <row r="106" spans="2:22">
      <c r="B106" s="30"/>
      <c r="C106" s="286" t="s">
        <v>2306</v>
      </c>
      <c r="D106" s="287"/>
      <c r="E106" s="287"/>
      <c r="F106" s="287"/>
      <c r="G106" s="287"/>
      <c r="H106" s="287"/>
      <c r="I106" s="287"/>
      <c r="J106" s="287"/>
      <c r="K106" s="287"/>
      <c r="L106" s="287"/>
      <c r="M106" s="287"/>
      <c r="N106" s="287"/>
      <c r="O106" s="287"/>
      <c r="P106" s="287"/>
      <c r="Q106" s="287"/>
      <c r="R106" s="287"/>
      <c r="S106" s="287"/>
      <c r="T106" s="287"/>
      <c r="U106" s="288"/>
      <c r="V106" s="31"/>
    </row>
    <row r="107" spans="2:22">
      <c r="B107" s="30"/>
      <c r="C107" s="289"/>
      <c r="D107" s="290"/>
      <c r="E107" s="290"/>
      <c r="F107" s="290"/>
      <c r="G107" s="290"/>
      <c r="H107" s="290"/>
      <c r="I107" s="290"/>
      <c r="J107" s="290"/>
      <c r="K107" s="290"/>
      <c r="L107" s="290"/>
      <c r="M107" s="290"/>
      <c r="N107" s="290"/>
      <c r="O107" s="290"/>
      <c r="P107" s="290"/>
      <c r="Q107" s="290"/>
      <c r="R107" s="290"/>
      <c r="S107" s="290"/>
      <c r="T107" s="290"/>
      <c r="U107" s="291"/>
      <c r="V107" s="31"/>
    </row>
    <row r="108" spans="2:22">
      <c r="B108" s="30"/>
      <c r="C108" s="289"/>
      <c r="D108" s="290"/>
      <c r="E108" s="290"/>
      <c r="F108" s="290"/>
      <c r="G108" s="290"/>
      <c r="H108" s="290"/>
      <c r="I108" s="290"/>
      <c r="J108" s="290"/>
      <c r="K108" s="290"/>
      <c r="L108" s="290"/>
      <c r="M108" s="290"/>
      <c r="N108" s="290"/>
      <c r="O108" s="290"/>
      <c r="P108" s="290"/>
      <c r="Q108" s="290"/>
      <c r="R108" s="290"/>
      <c r="S108" s="290"/>
      <c r="T108" s="290"/>
      <c r="U108" s="291"/>
      <c r="V108" s="31"/>
    </row>
    <row r="109" spans="2:22">
      <c r="B109" s="30"/>
      <c r="C109" s="289"/>
      <c r="D109" s="290"/>
      <c r="E109" s="290"/>
      <c r="F109" s="290"/>
      <c r="G109" s="290"/>
      <c r="H109" s="290"/>
      <c r="I109" s="290"/>
      <c r="J109" s="290"/>
      <c r="K109" s="290"/>
      <c r="L109" s="290"/>
      <c r="M109" s="290"/>
      <c r="N109" s="290"/>
      <c r="O109" s="290"/>
      <c r="P109" s="290"/>
      <c r="Q109" s="290"/>
      <c r="R109" s="290"/>
      <c r="S109" s="290"/>
      <c r="T109" s="290"/>
      <c r="U109" s="291"/>
      <c r="V109" s="31"/>
    </row>
    <row r="110" spans="2:22">
      <c r="B110" s="30"/>
      <c r="C110" s="289"/>
      <c r="D110" s="290"/>
      <c r="E110" s="290"/>
      <c r="F110" s="290"/>
      <c r="G110" s="290"/>
      <c r="H110" s="290"/>
      <c r="I110" s="290"/>
      <c r="J110" s="290"/>
      <c r="K110" s="290"/>
      <c r="L110" s="290"/>
      <c r="M110" s="290"/>
      <c r="N110" s="290"/>
      <c r="O110" s="290"/>
      <c r="P110" s="290"/>
      <c r="Q110" s="290"/>
      <c r="R110" s="290"/>
      <c r="S110" s="290"/>
      <c r="T110" s="290"/>
      <c r="U110" s="291"/>
      <c r="V110" s="31"/>
    </row>
    <row r="111" spans="2:22">
      <c r="B111" s="30"/>
      <c r="C111" s="289"/>
      <c r="D111" s="290"/>
      <c r="E111" s="290"/>
      <c r="F111" s="290"/>
      <c r="G111" s="290"/>
      <c r="H111" s="290"/>
      <c r="I111" s="290"/>
      <c r="J111" s="290"/>
      <c r="K111" s="290"/>
      <c r="L111" s="290"/>
      <c r="M111" s="290"/>
      <c r="N111" s="290"/>
      <c r="O111" s="290"/>
      <c r="P111" s="290"/>
      <c r="Q111" s="290"/>
      <c r="R111" s="290"/>
      <c r="S111" s="290"/>
      <c r="T111" s="290"/>
      <c r="U111" s="291"/>
      <c r="V111" s="31"/>
    </row>
    <row r="112" spans="2:22">
      <c r="B112" s="30"/>
      <c r="C112" s="289"/>
      <c r="D112" s="290"/>
      <c r="E112" s="290"/>
      <c r="F112" s="290"/>
      <c r="G112" s="290"/>
      <c r="H112" s="290"/>
      <c r="I112" s="290"/>
      <c r="J112" s="290"/>
      <c r="K112" s="290"/>
      <c r="L112" s="290"/>
      <c r="M112" s="290"/>
      <c r="N112" s="290"/>
      <c r="O112" s="290"/>
      <c r="P112" s="290"/>
      <c r="Q112" s="290"/>
      <c r="R112" s="290"/>
      <c r="S112" s="290"/>
      <c r="T112" s="290"/>
      <c r="U112" s="291"/>
      <c r="V112" s="31"/>
    </row>
    <row r="113" spans="2:22">
      <c r="B113" s="30"/>
      <c r="C113" s="289"/>
      <c r="D113" s="290"/>
      <c r="E113" s="290"/>
      <c r="F113" s="290"/>
      <c r="G113" s="290"/>
      <c r="H113" s="290"/>
      <c r="I113" s="290"/>
      <c r="J113" s="290"/>
      <c r="K113" s="290"/>
      <c r="L113" s="290"/>
      <c r="M113" s="290"/>
      <c r="N113" s="290"/>
      <c r="O113" s="290"/>
      <c r="P113" s="290"/>
      <c r="Q113" s="290"/>
      <c r="R113" s="290"/>
      <c r="S113" s="290"/>
      <c r="T113" s="290"/>
      <c r="U113" s="291"/>
      <c r="V113" s="31"/>
    </row>
    <row r="114" spans="2:22">
      <c r="B114" s="30"/>
      <c r="C114" s="289"/>
      <c r="D114" s="290"/>
      <c r="E114" s="290"/>
      <c r="F114" s="290"/>
      <c r="G114" s="290"/>
      <c r="H114" s="290"/>
      <c r="I114" s="290"/>
      <c r="J114" s="290"/>
      <c r="K114" s="290"/>
      <c r="L114" s="290"/>
      <c r="M114" s="290"/>
      <c r="N114" s="290"/>
      <c r="O114" s="290"/>
      <c r="P114" s="290"/>
      <c r="Q114" s="290"/>
      <c r="R114" s="290"/>
      <c r="S114" s="290"/>
      <c r="T114" s="290"/>
      <c r="U114" s="291"/>
      <c r="V114" s="31"/>
    </row>
    <row r="115" spans="2:22">
      <c r="B115" s="30"/>
      <c r="C115" s="289"/>
      <c r="D115" s="290"/>
      <c r="E115" s="290"/>
      <c r="F115" s="290"/>
      <c r="G115" s="290"/>
      <c r="H115" s="290"/>
      <c r="I115" s="290"/>
      <c r="J115" s="290"/>
      <c r="K115" s="290"/>
      <c r="L115" s="290"/>
      <c r="M115" s="290"/>
      <c r="N115" s="290"/>
      <c r="O115" s="290"/>
      <c r="P115" s="290"/>
      <c r="Q115" s="290"/>
      <c r="R115" s="290"/>
      <c r="S115" s="290"/>
      <c r="T115" s="290"/>
      <c r="U115" s="291"/>
      <c r="V115" s="31"/>
    </row>
    <row r="116" spans="2:22">
      <c r="B116" s="30"/>
      <c r="C116" s="289"/>
      <c r="D116" s="290"/>
      <c r="E116" s="290"/>
      <c r="F116" s="290"/>
      <c r="G116" s="290"/>
      <c r="H116" s="290"/>
      <c r="I116" s="290"/>
      <c r="J116" s="290"/>
      <c r="K116" s="290"/>
      <c r="L116" s="290"/>
      <c r="M116" s="290"/>
      <c r="N116" s="290"/>
      <c r="O116" s="290"/>
      <c r="P116" s="290"/>
      <c r="Q116" s="290"/>
      <c r="R116" s="290"/>
      <c r="S116" s="290"/>
      <c r="T116" s="290"/>
      <c r="U116" s="291"/>
      <c r="V116" s="31"/>
    </row>
    <row r="117" spans="2:22">
      <c r="B117" s="30"/>
      <c r="C117" s="289"/>
      <c r="D117" s="290"/>
      <c r="E117" s="290"/>
      <c r="F117" s="290"/>
      <c r="G117" s="290"/>
      <c r="H117" s="290"/>
      <c r="I117" s="290"/>
      <c r="J117" s="290"/>
      <c r="K117" s="290"/>
      <c r="L117" s="290"/>
      <c r="M117" s="290"/>
      <c r="N117" s="290"/>
      <c r="O117" s="290"/>
      <c r="P117" s="290"/>
      <c r="Q117" s="290"/>
      <c r="R117" s="290"/>
      <c r="S117" s="290"/>
      <c r="T117" s="290"/>
      <c r="U117" s="291"/>
      <c r="V117" s="31"/>
    </row>
    <row r="118" spans="2:22">
      <c r="B118" s="30"/>
      <c r="C118" s="289"/>
      <c r="D118" s="290"/>
      <c r="E118" s="290"/>
      <c r="F118" s="290"/>
      <c r="G118" s="290"/>
      <c r="H118" s="290"/>
      <c r="I118" s="290"/>
      <c r="J118" s="290"/>
      <c r="K118" s="290"/>
      <c r="L118" s="290"/>
      <c r="M118" s="290"/>
      <c r="N118" s="290"/>
      <c r="O118" s="290"/>
      <c r="P118" s="290"/>
      <c r="Q118" s="290"/>
      <c r="R118" s="290"/>
      <c r="S118" s="290"/>
      <c r="T118" s="290"/>
      <c r="U118" s="291"/>
      <c r="V118" s="31"/>
    </row>
    <row r="119" spans="2:22">
      <c r="B119" s="30"/>
      <c r="C119" s="289"/>
      <c r="D119" s="290"/>
      <c r="E119" s="290"/>
      <c r="F119" s="290"/>
      <c r="G119" s="290"/>
      <c r="H119" s="290"/>
      <c r="I119" s="290"/>
      <c r="J119" s="290"/>
      <c r="K119" s="290"/>
      <c r="L119" s="290"/>
      <c r="M119" s="290"/>
      <c r="N119" s="290"/>
      <c r="O119" s="290"/>
      <c r="P119" s="290"/>
      <c r="Q119" s="290"/>
      <c r="R119" s="290"/>
      <c r="S119" s="290"/>
      <c r="T119" s="290"/>
      <c r="U119" s="291"/>
      <c r="V119" s="31"/>
    </row>
    <row r="120" spans="2:22">
      <c r="B120" s="30"/>
      <c r="C120" s="289"/>
      <c r="D120" s="290"/>
      <c r="E120" s="290"/>
      <c r="F120" s="290"/>
      <c r="G120" s="290"/>
      <c r="H120" s="290"/>
      <c r="I120" s="290"/>
      <c r="J120" s="290"/>
      <c r="K120" s="290"/>
      <c r="L120" s="290"/>
      <c r="M120" s="290"/>
      <c r="N120" s="290"/>
      <c r="O120" s="290"/>
      <c r="P120" s="290"/>
      <c r="Q120" s="290"/>
      <c r="R120" s="290"/>
      <c r="S120" s="290"/>
      <c r="T120" s="290"/>
      <c r="U120" s="291"/>
      <c r="V120" s="31"/>
    </row>
    <row r="121" spans="2:22">
      <c r="B121" s="30"/>
      <c r="C121" s="289"/>
      <c r="D121" s="290"/>
      <c r="E121" s="290"/>
      <c r="F121" s="290"/>
      <c r="G121" s="290"/>
      <c r="H121" s="290"/>
      <c r="I121" s="290"/>
      <c r="J121" s="290"/>
      <c r="K121" s="290"/>
      <c r="L121" s="290"/>
      <c r="M121" s="290"/>
      <c r="N121" s="290"/>
      <c r="O121" s="290"/>
      <c r="P121" s="290"/>
      <c r="Q121" s="290"/>
      <c r="R121" s="290"/>
      <c r="S121" s="290"/>
      <c r="T121" s="290"/>
      <c r="U121" s="291"/>
      <c r="V121" s="31"/>
    </row>
    <row r="122" spans="2:22">
      <c r="B122" s="30"/>
      <c r="C122" s="289"/>
      <c r="D122" s="290"/>
      <c r="E122" s="290"/>
      <c r="F122" s="290"/>
      <c r="G122" s="290"/>
      <c r="H122" s="290"/>
      <c r="I122" s="290"/>
      <c r="J122" s="290"/>
      <c r="K122" s="290"/>
      <c r="L122" s="290"/>
      <c r="M122" s="290"/>
      <c r="N122" s="290"/>
      <c r="O122" s="290"/>
      <c r="P122" s="290"/>
      <c r="Q122" s="290"/>
      <c r="R122" s="290"/>
      <c r="S122" s="290"/>
      <c r="T122" s="290"/>
      <c r="U122" s="291"/>
      <c r="V122" s="31"/>
    </row>
    <row r="123" spans="2:22" ht="15" thickBot="1">
      <c r="B123" s="30"/>
      <c r="C123" s="292"/>
      <c r="D123" s="293"/>
      <c r="E123" s="293"/>
      <c r="F123" s="293"/>
      <c r="G123" s="293"/>
      <c r="H123" s="293"/>
      <c r="I123" s="293"/>
      <c r="J123" s="293"/>
      <c r="K123" s="293"/>
      <c r="L123" s="293"/>
      <c r="M123" s="293"/>
      <c r="N123" s="293"/>
      <c r="O123" s="293"/>
      <c r="P123" s="293"/>
      <c r="Q123" s="293"/>
      <c r="R123" s="293"/>
      <c r="S123" s="293"/>
      <c r="T123" s="293"/>
      <c r="U123" s="294"/>
      <c r="V123" s="31"/>
    </row>
    <row r="124" spans="2:22" ht="8.25" customHeight="1" thickBot="1">
      <c r="B124" s="30"/>
      <c r="V124" s="31"/>
    </row>
    <row r="125" spans="2:22" ht="15" thickBot="1">
      <c r="B125" s="30"/>
      <c r="C125" s="283" t="str">
        <f>DiagnosticoFor!$C$61</f>
        <v xml:space="preserve">5. Gestión de la Innovación </v>
      </c>
      <c r="D125" s="284"/>
      <c r="E125" s="284"/>
      <c r="F125" s="284"/>
      <c r="G125" s="284"/>
      <c r="H125" s="284"/>
      <c r="I125" s="284"/>
      <c r="J125" s="284"/>
      <c r="K125" s="284"/>
      <c r="L125" s="284"/>
      <c r="M125" s="284"/>
      <c r="N125" s="284"/>
      <c r="O125" s="284"/>
      <c r="P125" s="284"/>
      <c r="Q125" s="284"/>
      <c r="R125" s="284"/>
      <c r="S125" s="284"/>
      <c r="T125" s="284"/>
      <c r="U125" s="285"/>
      <c r="V125" s="31"/>
    </row>
    <row r="126" spans="2:22" ht="7.5" customHeight="1" thickBot="1">
      <c r="B126" s="30"/>
      <c r="V126" s="31"/>
    </row>
    <row r="127" spans="2:22">
      <c r="B127" s="30"/>
      <c r="C127" s="286" t="s">
        <v>2307</v>
      </c>
      <c r="D127" s="287"/>
      <c r="E127" s="287"/>
      <c r="F127" s="287"/>
      <c r="G127" s="287"/>
      <c r="H127" s="287"/>
      <c r="I127" s="287"/>
      <c r="J127" s="287"/>
      <c r="K127" s="287"/>
      <c r="L127" s="287"/>
      <c r="M127" s="287"/>
      <c r="N127" s="287"/>
      <c r="O127" s="287"/>
      <c r="P127" s="287"/>
      <c r="Q127" s="287"/>
      <c r="R127" s="287"/>
      <c r="S127" s="287"/>
      <c r="T127" s="287"/>
      <c r="U127" s="288"/>
      <c r="V127" s="31"/>
    </row>
    <row r="128" spans="2:22">
      <c r="B128" s="30"/>
      <c r="C128" s="289"/>
      <c r="D128" s="290"/>
      <c r="E128" s="290"/>
      <c r="F128" s="290"/>
      <c r="G128" s="290"/>
      <c r="H128" s="290"/>
      <c r="I128" s="290"/>
      <c r="J128" s="290"/>
      <c r="K128" s="290"/>
      <c r="L128" s="290"/>
      <c r="M128" s="290"/>
      <c r="N128" s="290"/>
      <c r="O128" s="290"/>
      <c r="P128" s="290"/>
      <c r="Q128" s="290"/>
      <c r="R128" s="290"/>
      <c r="S128" s="290"/>
      <c r="T128" s="290"/>
      <c r="U128" s="291"/>
      <c r="V128" s="31"/>
    </row>
    <row r="129" spans="2:22">
      <c r="B129" s="30"/>
      <c r="C129" s="289"/>
      <c r="D129" s="290"/>
      <c r="E129" s="290"/>
      <c r="F129" s="290"/>
      <c r="G129" s="290"/>
      <c r="H129" s="290"/>
      <c r="I129" s="290"/>
      <c r="J129" s="290"/>
      <c r="K129" s="290"/>
      <c r="L129" s="290"/>
      <c r="M129" s="290"/>
      <c r="N129" s="290"/>
      <c r="O129" s="290"/>
      <c r="P129" s="290"/>
      <c r="Q129" s="290"/>
      <c r="R129" s="290"/>
      <c r="S129" s="290"/>
      <c r="T129" s="290"/>
      <c r="U129" s="291"/>
      <c r="V129" s="31"/>
    </row>
    <row r="130" spans="2:22">
      <c r="B130" s="30"/>
      <c r="C130" s="289"/>
      <c r="D130" s="290"/>
      <c r="E130" s="290"/>
      <c r="F130" s="290"/>
      <c r="G130" s="290"/>
      <c r="H130" s="290"/>
      <c r="I130" s="290"/>
      <c r="J130" s="290"/>
      <c r="K130" s="290"/>
      <c r="L130" s="290"/>
      <c r="M130" s="290"/>
      <c r="N130" s="290"/>
      <c r="O130" s="290"/>
      <c r="P130" s="290"/>
      <c r="Q130" s="290"/>
      <c r="R130" s="290"/>
      <c r="S130" s="290"/>
      <c r="T130" s="290"/>
      <c r="U130" s="291"/>
      <c r="V130" s="31"/>
    </row>
    <row r="131" spans="2:22">
      <c r="B131" s="30"/>
      <c r="C131" s="289"/>
      <c r="D131" s="290"/>
      <c r="E131" s="290"/>
      <c r="F131" s="290"/>
      <c r="G131" s="290"/>
      <c r="H131" s="290"/>
      <c r="I131" s="290"/>
      <c r="J131" s="290"/>
      <c r="K131" s="290"/>
      <c r="L131" s="290"/>
      <c r="M131" s="290"/>
      <c r="N131" s="290"/>
      <c r="O131" s="290"/>
      <c r="P131" s="290"/>
      <c r="Q131" s="290"/>
      <c r="R131" s="290"/>
      <c r="S131" s="290"/>
      <c r="T131" s="290"/>
      <c r="U131" s="291"/>
      <c r="V131" s="31"/>
    </row>
    <row r="132" spans="2:22">
      <c r="B132" s="30"/>
      <c r="C132" s="289"/>
      <c r="D132" s="290"/>
      <c r="E132" s="290"/>
      <c r="F132" s="290"/>
      <c r="G132" s="290"/>
      <c r="H132" s="290"/>
      <c r="I132" s="290"/>
      <c r="J132" s="290"/>
      <c r="K132" s="290"/>
      <c r="L132" s="290"/>
      <c r="M132" s="290"/>
      <c r="N132" s="290"/>
      <c r="O132" s="290"/>
      <c r="P132" s="290"/>
      <c r="Q132" s="290"/>
      <c r="R132" s="290"/>
      <c r="S132" s="290"/>
      <c r="T132" s="290"/>
      <c r="U132" s="291"/>
      <c r="V132" s="31"/>
    </row>
    <row r="133" spans="2:22">
      <c r="B133" s="30"/>
      <c r="C133" s="289"/>
      <c r="D133" s="290"/>
      <c r="E133" s="290"/>
      <c r="F133" s="290"/>
      <c r="G133" s="290"/>
      <c r="H133" s="290"/>
      <c r="I133" s="290"/>
      <c r="J133" s="290"/>
      <c r="K133" s="290"/>
      <c r="L133" s="290"/>
      <c r="M133" s="290"/>
      <c r="N133" s="290"/>
      <c r="O133" s="290"/>
      <c r="P133" s="290"/>
      <c r="Q133" s="290"/>
      <c r="R133" s="290"/>
      <c r="S133" s="290"/>
      <c r="T133" s="290"/>
      <c r="U133" s="291"/>
      <c r="V133" s="31"/>
    </row>
    <row r="134" spans="2:22">
      <c r="B134" s="30"/>
      <c r="C134" s="289"/>
      <c r="D134" s="290"/>
      <c r="E134" s="290"/>
      <c r="F134" s="290"/>
      <c r="G134" s="290"/>
      <c r="H134" s="290"/>
      <c r="I134" s="290"/>
      <c r="J134" s="290"/>
      <c r="K134" s="290"/>
      <c r="L134" s="290"/>
      <c r="M134" s="290"/>
      <c r="N134" s="290"/>
      <c r="O134" s="290"/>
      <c r="P134" s="290"/>
      <c r="Q134" s="290"/>
      <c r="R134" s="290"/>
      <c r="S134" s="290"/>
      <c r="T134" s="290"/>
      <c r="U134" s="291"/>
      <c r="V134" s="31"/>
    </row>
    <row r="135" spans="2:22">
      <c r="B135" s="30"/>
      <c r="C135" s="289"/>
      <c r="D135" s="290"/>
      <c r="E135" s="290"/>
      <c r="F135" s="290"/>
      <c r="G135" s="290"/>
      <c r="H135" s="290"/>
      <c r="I135" s="290"/>
      <c r="J135" s="290"/>
      <c r="K135" s="290"/>
      <c r="L135" s="290"/>
      <c r="M135" s="290"/>
      <c r="N135" s="290"/>
      <c r="O135" s="290"/>
      <c r="P135" s="290"/>
      <c r="Q135" s="290"/>
      <c r="R135" s="290"/>
      <c r="S135" s="290"/>
      <c r="T135" s="290"/>
      <c r="U135" s="291"/>
      <c r="V135" s="31"/>
    </row>
    <row r="136" spans="2:22">
      <c r="B136" s="30"/>
      <c r="C136" s="289"/>
      <c r="D136" s="290"/>
      <c r="E136" s="290"/>
      <c r="F136" s="290"/>
      <c r="G136" s="290"/>
      <c r="H136" s="290"/>
      <c r="I136" s="290"/>
      <c r="J136" s="290"/>
      <c r="K136" s="290"/>
      <c r="L136" s="290"/>
      <c r="M136" s="290"/>
      <c r="N136" s="290"/>
      <c r="O136" s="290"/>
      <c r="P136" s="290"/>
      <c r="Q136" s="290"/>
      <c r="R136" s="290"/>
      <c r="S136" s="290"/>
      <c r="T136" s="290"/>
      <c r="U136" s="291"/>
      <c r="V136" s="31"/>
    </row>
    <row r="137" spans="2:22">
      <c r="B137" s="30"/>
      <c r="C137" s="289"/>
      <c r="D137" s="290"/>
      <c r="E137" s="290"/>
      <c r="F137" s="290"/>
      <c r="G137" s="290"/>
      <c r="H137" s="290"/>
      <c r="I137" s="290"/>
      <c r="J137" s="290"/>
      <c r="K137" s="290"/>
      <c r="L137" s="290"/>
      <c r="M137" s="290"/>
      <c r="N137" s="290"/>
      <c r="O137" s="290"/>
      <c r="P137" s="290"/>
      <c r="Q137" s="290"/>
      <c r="R137" s="290"/>
      <c r="S137" s="290"/>
      <c r="T137" s="290"/>
      <c r="U137" s="291"/>
      <c r="V137" s="31"/>
    </row>
    <row r="138" spans="2:22">
      <c r="B138" s="30"/>
      <c r="C138" s="289"/>
      <c r="D138" s="290"/>
      <c r="E138" s="290"/>
      <c r="F138" s="290"/>
      <c r="G138" s="290"/>
      <c r="H138" s="290"/>
      <c r="I138" s="290"/>
      <c r="J138" s="290"/>
      <c r="K138" s="290"/>
      <c r="L138" s="290"/>
      <c r="M138" s="290"/>
      <c r="N138" s="290"/>
      <c r="O138" s="290"/>
      <c r="P138" s="290"/>
      <c r="Q138" s="290"/>
      <c r="R138" s="290"/>
      <c r="S138" s="290"/>
      <c r="T138" s="290"/>
      <c r="U138" s="291"/>
      <c r="V138" s="31"/>
    </row>
    <row r="139" spans="2:22">
      <c r="B139" s="30"/>
      <c r="C139" s="289"/>
      <c r="D139" s="290"/>
      <c r="E139" s="290"/>
      <c r="F139" s="290"/>
      <c r="G139" s="290"/>
      <c r="H139" s="290"/>
      <c r="I139" s="290"/>
      <c r="J139" s="290"/>
      <c r="K139" s="290"/>
      <c r="L139" s="290"/>
      <c r="M139" s="290"/>
      <c r="N139" s="290"/>
      <c r="O139" s="290"/>
      <c r="P139" s="290"/>
      <c r="Q139" s="290"/>
      <c r="R139" s="290"/>
      <c r="S139" s="290"/>
      <c r="T139" s="290"/>
      <c r="U139" s="291"/>
      <c r="V139" s="31"/>
    </row>
    <row r="140" spans="2:22">
      <c r="B140" s="30"/>
      <c r="C140" s="289"/>
      <c r="D140" s="290"/>
      <c r="E140" s="290"/>
      <c r="F140" s="290"/>
      <c r="G140" s="290"/>
      <c r="H140" s="290"/>
      <c r="I140" s="290"/>
      <c r="J140" s="290"/>
      <c r="K140" s="290"/>
      <c r="L140" s="290"/>
      <c r="M140" s="290"/>
      <c r="N140" s="290"/>
      <c r="O140" s="290"/>
      <c r="P140" s="290"/>
      <c r="Q140" s="290"/>
      <c r="R140" s="290"/>
      <c r="S140" s="290"/>
      <c r="T140" s="290"/>
      <c r="U140" s="291"/>
      <c r="V140" s="31"/>
    </row>
    <row r="141" spans="2:22">
      <c r="B141" s="30"/>
      <c r="C141" s="289"/>
      <c r="D141" s="290"/>
      <c r="E141" s="290"/>
      <c r="F141" s="290"/>
      <c r="G141" s="290"/>
      <c r="H141" s="290"/>
      <c r="I141" s="290"/>
      <c r="J141" s="290"/>
      <c r="K141" s="290"/>
      <c r="L141" s="290"/>
      <c r="M141" s="290"/>
      <c r="N141" s="290"/>
      <c r="O141" s="290"/>
      <c r="P141" s="290"/>
      <c r="Q141" s="290"/>
      <c r="R141" s="290"/>
      <c r="S141" s="290"/>
      <c r="T141" s="290"/>
      <c r="U141" s="291"/>
      <c r="V141" s="31"/>
    </row>
    <row r="142" spans="2:22">
      <c r="B142" s="30"/>
      <c r="C142" s="289"/>
      <c r="D142" s="290"/>
      <c r="E142" s="290"/>
      <c r="F142" s="290"/>
      <c r="G142" s="290"/>
      <c r="H142" s="290"/>
      <c r="I142" s="290"/>
      <c r="J142" s="290"/>
      <c r="K142" s="290"/>
      <c r="L142" s="290"/>
      <c r="M142" s="290"/>
      <c r="N142" s="290"/>
      <c r="O142" s="290"/>
      <c r="P142" s="290"/>
      <c r="Q142" s="290"/>
      <c r="R142" s="290"/>
      <c r="S142" s="290"/>
      <c r="T142" s="290"/>
      <c r="U142" s="291"/>
      <c r="V142" s="31"/>
    </row>
    <row r="143" spans="2:22">
      <c r="B143" s="30"/>
      <c r="C143" s="289"/>
      <c r="D143" s="290"/>
      <c r="E143" s="290"/>
      <c r="F143" s="290"/>
      <c r="G143" s="290"/>
      <c r="H143" s="290"/>
      <c r="I143" s="290"/>
      <c r="J143" s="290"/>
      <c r="K143" s="290"/>
      <c r="L143" s="290"/>
      <c r="M143" s="290"/>
      <c r="N143" s="290"/>
      <c r="O143" s="290"/>
      <c r="P143" s="290"/>
      <c r="Q143" s="290"/>
      <c r="R143" s="290"/>
      <c r="S143" s="290"/>
      <c r="T143" s="290"/>
      <c r="U143" s="291"/>
      <c r="V143" s="31"/>
    </row>
    <row r="144" spans="2:22" ht="15" thickBot="1">
      <c r="B144" s="30"/>
      <c r="C144" s="292"/>
      <c r="D144" s="293"/>
      <c r="E144" s="293"/>
      <c r="F144" s="293"/>
      <c r="G144" s="293"/>
      <c r="H144" s="293"/>
      <c r="I144" s="293"/>
      <c r="J144" s="293"/>
      <c r="K144" s="293"/>
      <c r="L144" s="293"/>
      <c r="M144" s="293"/>
      <c r="N144" s="293"/>
      <c r="O144" s="293"/>
      <c r="P144" s="293"/>
      <c r="Q144" s="293"/>
      <c r="R144" s="293"/>
      <c r="S144" s="293"/>
      <c r="T144" s="293"/>
      <c r="U144" s="294"/>
      <c r="V144" s="31"/>
    </row>
    <row r="145" spans="2:22" ht="8.25" customHeight="1" thickBot="1">
      <c r="B145" s="30"/>
      <c r="V145" s="31"/>
    </row>
    <row r="146" spans="2:22" ht="15" thickBot="1">
      <c r="B146" s="30"/>
      <c r="C146" s="283" t="str">
        <f>DiagnosticoFor!$C$68</f>
        <v>6. Gestión financiera y contable</v>
      </c>
      <c r="D146" s="284"/>
      <c r="E146" s="284"/>
      <c r="F146" s="284"/>
      <c r="G146" s="284"/>
      <c r="H146" s="284"/>
      <c r="I146" s="284"/>
      <c r="J146" s="284"/>
      <c r="K146" s="284"/>
      <c r="L146" s="284"/>
      <c r="M146" s="284"/>
      <c r="N146" s="284"/>
      <c r="O146" s="284"/>
      <c r="P146" s="284"/>
      <c r="Q146" s="284"/>
      <c r="R146" s="284"/>
      <c r="S146" s="284"/>
      <c r="T146" s="284"/>
      <c r="U146" s="285"/>
      <c r="V146" s="31"/>
    </row>
    <row r="147" spans="2:22" ht="7.5" customHeight="1" thickBot="1">
      <c r="B147" s="30"/>
      <c r="V147" s="31"/>
    </row>
    <row r="148" spans="2:22">
      <c r="B148" s="30"/>
      <c r="C148" s="286" t="s">
        <v>2308</v>
      </c>
      <c r="D148" s="287"/>
      <c r="E148" s="287"/>
      <c r="F148" s="287"/>
      <c r="G148" s="287"/>
      <c r="H148" s="287"/>
      <c r="I148" s="287"/>
      <c r="J148" s="287"/>
      <c r="K148" s="287"/>
      <c r="L148" s="287"/>
      <c r="M148" s="287"/>
      <c r="N148" s="287"/>
      <c r="O148" s="287"/>
      <c r="P148" s="287"/>
      <c r="Q148" s="287"/>
      <c r="R148" s="287"/>
      <c r="S148" s="287"/>
      <c r="T148" s="287"/>
      <c r="U148" s="288"/>
      <c r="V148" s="31"/>
    </row>
    <row r="149" spans="2:22">
      <c r="B149" s="30"/>
      <c r="C149" s="289"/>
      <c r="D149" s="290"/>
      <c r="E149" s="290"/>
      <c r="F149" s="290"/>
      <c r="G149" s="290"/>
      <c r="H149" s="290"/>
      <c r="I149" s="290"/>
      <c r="J149" s="290"/>
      <c r="K149" s="290"/>
      <c r="L149" s="290"/>
      <c r="M149" s="290"/>
      <c r="N149" s="290"/>
      <c r="O149" s="290"/>
      <c r="P149" s="290"/>
      <c r="Q149" s="290"/>
      <c r="R149" s="290"/>
      <c r="S149" s="290"/>
      <c r="T149" s="290"/>
      <c r="U149" s="291"/>
      <c r="V149" s="31"/>
    </row>
    <row r="150" spans="2:22">
      <c r="B150" s="30"/>
      <c r="C150" s="289"/>
      <c r="D150" s="290"/>
      <c r="E150" s="290"/>
      <c r="F150" s="290"/>
      <c r="G150" s="290"/>
      <c r="H150" s="290"/>
      <c r="I150" s="290"/>
      <c r="J150" s="290"/>
      <c r="K150" s="290"/>
      <c r="L150" s="290"/>
      <c r="M150" s="290"/>
      <c r="N150" s="290"/>
      <c r="O150" s="290"/>
      <c r="P150" s="290"/>
      <c r="Q150" s="290"/>
      <c r="R150" s="290"/>
      <c r="S150" s="290"/>
      <c r="T150" s="290"/>
      <c r="U150" s="291"/>
      <c r="V150" s="31"/>
    </row>
    <row r="151" spans="2:22">
      <c r="B151" s="30"/>
      <c r="C151" s="289"/>
      <c r="D151" s="290"/>
      <c r="E151" s="290"/>
      <c r="F151" s="290"/>
      <c r="G151" s="290"/>
      <c r="H151" s="290"/>
      <c r="I151" s="290"/>
      <c r="J151" s="290"/>
      <c r="K151" s="290"/>
      <c r="L151" s="290"/>
      <c r="M151" s="290"/>
      <c r="N151" s="290"/>
      <c r="O151" s="290"/>
      <c r="P151" s="290"/>
      <c r="Q151" s="290"/>
      <c r="R151" s="290"/>
      <c r="S151" s="290"/>
      <c r="T151" s="290"/>
      <c r="U151" s="291"/>
      <c r="V151" s="31"/>
    </row>
    <row r="152" spans="2:22">
      <c r="B152" s="30"/>
      <c r="C152" s="289"/>
      <c r="D152" s="290"/>
      <c r="E152" s="290"/>
      <c r="F152" s="290"/>
      <c r="G152" s="290"/>
      <c r="H152" s="290"/>
      <c r="I152" s="290"/>
      <c r="J152" s="290"/>
      <c r="K152" s="290"/>
      <c r="L152" s="290"/>
      <c r="M152" s="290"/>
      <c r="N152" s="290"/>
      <c r="O152" s="290"/>
      <c r="P152" s="290"/>
      <c r="Q152" s="290"/>
      <c r="R152" s="290"/>
      <c r="S152" s="290"/>
      <c r="T152" s="290"/>
      <c r="U152" s="291"/>
      <c r="V152" s="31"/>
    </row>
    <row r="153" spans="2:22">
      <c r="B153" s="30"/>
      <c r="C153" s="289"/>
      <c r="D153" s="290"/>
      <c r="E153" s="290"/>
      <c r="F153" s="290"/>
      <c r="G153" s="290"/>
      <c r="H153" s="290"/>
      <c r="I153" s="290"/>
      <c r="J153" s="290"/>
      <c r="K153" s="290"/>
      <c r="L153" s="290"/>
      <c r="M153" s="290"/>
      <c r="N153" s="290"/>
      <c r="O153" s="290"/>
      <c r="P153" s="290"/>
      <c r="Q153" s="290"/>
      <c r="R153" s="290"/>
      <c r="S153" s="290"/>
      <c r="T153" s="290"/>
      <c r="U153" s="291"/>
      <c r="V153" s="31"/>
    </row>
    <row r="154" spans="2:22">
      <c r="B154" s="30"/>
      <c r="C154" s="289"/>
      <c r="D154" s="290"/>
      <c r="E154" s="290"/>
      <c r="F154" s="290"/>
      <c r="G154" s="290"/>
      <c r="H154" s="290"/>
      <c r="I154" s="290"/>
      <c r="J154" s="290"/>
      <c r="K154" s="290"/>
      <c r="L154" s="290"/>
      <c r="M154" s="290"/>
      <c r="N154" s="290"/>
      <c r="O154" s="290"/>
      <c r="P154" s="290"/>
      <c r="Q154" s="290"/>
      <c r="R154" s="290"/>
      <c r="S154" s="290"/>
      <c r="T154" s="290"/>
      <c r="U154" s="291"/>
      <c r="V154" s="31"/>
    </row>
    <row r="155" spans="2:22">
      <c r="B155" s="30"/>
      <c r="C155" s="289"/>
      <c r="D155" s="290"/>
      <c r="E155" s="290"/>
      <c r="F155" s="290"/>
      <c r="G155" s="290"/>
      <c r="H155" s="290"/>
      <c r="I155" s="290"/>
      <c r="J155" s="290"/>
      <c r="K155" s="290"/>
      <c r="L155" s="290"/>
      <c r="M155" s="290"/>
      <c r="N155" s="290"/>
      <c r="O155" s="290"/>
      <c r="P155" s="290"/>
      <c r="Q155" s="290"/>
      <c r="R155" s="290"/>
      <c r="S155" s="290"/>
      <c r="T155" s="290"/>
      <c r="U155" s="291"/>
      <c r="V155" s="31"/>
    </row>
    <row r="156" spans="2:22">
      <c r="B156" s="30"/>
      <c r="C156" s="289"/>
      <c r="D156" s="290"/>
      <c r="E156" s="290"/>
      <c r="F156" s="290"/>
      <c r="G156" s="290"/>
      <c r="H156" s="290"/>
      <c r="I156" s="290"/>
      <c r="J156" s="290"/>
      <c r="K156" s="290"/>
      <c r="L156" s="290"/>
      <c r="M156" s="290"/>
      <c r="N156" s="290"/>
      <c r="O156" s="290"/>
      <c r="P156" s="290"/>
      <c r="Q156" s="290"/>
      <c r="R156" s="290"/>
      <c r="S156" s="290"/>
      <c r="T156" s="290"/>
      <c r="U156" s="291"/>
      <c r="V156" s="31"/>
    </row>
    <row r="157" spans="2:22">
      <c r="B157" s="30"/>
      <c r="C157" s="289"/>
      <c r="D157" s="290"/>
      <c r="E157" s="290"/>
      <c r="F157" s="290"/>
      <c r="G157" s="290"/>
      <c r="H157" s="290"/>
      <c r="I157" s="290"/>
      <c r="J157" s="290"/>
      <c r="K157" s="290"/>
      <c r="L157" s="290"/>
      <c r="M157" s="290"/>
      <c r="N157" s="290"/>
      <c r="O157" s="290"/>
      <c r="P157" s="290"/>
      <c r="Q157" s="290"/>
      <c r="R157" s="290"/>
      <c r="S157" s="290"/>
      <c r="T157" s="290"/>
      <c r="U157" s="291"/>
      <c r="V157" s="31"/>
    </row>
    <row r="158" spans="2:22">
      <c r="B158" s="30"/>
      <c r="C158" s="289"/>
      <c r="D158" s="290"/>
      <c r="E158" s="290"/>
      <c r="F158" s="290"/>
      <c r="G158" s="290"/>
      <c r="H158" s="290"/>
      <c r="I158" s="290"/>
      <c r="J158" s="290"/>
      <c r="K158" s="290"/>
      <c r="L158" s="290"/>
      <c r="M158" s="290"/>
      <c r="N158" s="290"/>
      <c r="O158" s="290"/>
      <c r="P158" s="290"/>
      <c r="Q158" s="290"/>
      <c r="R158" s="290"/>
      <c r="S158" s="290"/>
      <c r="T158" s="290"/>
      <c r="U158" s="291"/>
      <c r="V158" s="31"/>
    </row>
    <row r="159" spans="2:22">
      <c r="B159" s="30"/>
      <c r="C159" s="289"/>
      <c r="D159" s="290"/>
      <c r="E159" s="290"/>
      <c r="F159" s="290"/>
      <c r="G159" s="290"/>
      <c r="H159" s="290"/>
      <c r="I159" s="290"/>
      <c r="J159" s="290"/>
      <c r="K159" s="290"/>
      <c r="L159" s="290"/>
      <c r="M159" s="290"/>
      <c r="N159" s="290"/>
      <c r="O159" s="290"/>
      <c r="P159" s="290"/>
      <c r="Q159" s="290"/>
      <c r="R159" s="290"/>
      <c r="S159" s="290"/>
      <c r="T159" s="290"/>
      <c r="U159" s="291"/>
      <c r="V159" s="31"/>
    </row>
    <row r="160" spans="2:22">
      <c r="B160" s="30"/>
      <c r="C160" s="289"/>
      <c r="D160" s="290"/>
      <c r="E160" s="290"/>
      <c r="F160" s="290"/>
      <c r="G160" s="290"/>
      <c r="H160" s="290"/>
      <c r="I160" s="290"/>
      <c r="J160" s="290"/>
      <c r="K160" s="290"/>
      <c r="L160" s="290"/>
      <c r="M160" s="290"/>
      <c r="N160" s="290"/>
      <c r="O160" s="290"/>
      <c r="P160" s="290"/>
      <c r="Q160" s="290"/>
      <c r="R160" s="290"/>
      <c r="S160" s="290"/>
      <c r="T160" s="290"/>
      <c r="U160" s="291"/>
      <c r="V160" s="31"/>
    </row>
    <row r="161" spans="2:22">
      <c r="B161" s="30"/>
      <c r="C161" s="289"/>
      <c r="D161" s="290"/>
      <c r="E161" s="290"/>
      <c r="F161" s="290"/>
      <c r="G161" s="290"/>
      <c r="H161" s="290"/>
      <c r="I161" s="290"/>
      <c r="J161" s="290"/>
      <c r="K161" s="290"/>
      <c r="L161" s="290"/>
      <c r="M161" s="290"/>
      <c r="N161" s="290"/>
      <c r="O161" s="290"/>
      <c r="P161" s="290"/>
      <c r="Q161" s="290"/>
      <c r="R161" s="290"/>
      <c r="S161" s="290"/>
      <c r="T161" s="290"/>
      <c r="U161" s="291"/>
      <c r="V161" s="31"/>
    </row>
    <row r="162" spans="2:22">
      <c r="B162" s="30"/>
      <c r="C162" s="289"/>
      <c r="D162" s="290"/>
      <c r="E162" s="290"/>
      <c r="F162" s="290"/>
      <c r="G162" s="290"/>
      <c r="H162" s="290"/>
      <c r="I162" s="290"/>
      <c r="J162" s="290"/>
      <c r="K162" s="290"/>
      <c r="L162" s="290"/>
      <c r="M162" s="290"/>
      <c r="N162" s="290"/>
      <c r="O162" s="290"/>
      <c r="P162" s="290"/>
      <c r="Q162" s="290"/>
      <c r="R162" s="290"/>
      <c r="S162" s="290"/>
      <c r="T162" s="290"/>
      <c r="U162" s="291"/>
      <c r="V162" s="31"/>
    </row>
    <row r="163" spans="2:22">
      <c r="B163" s="30"/>
      <c r="C163" s="289"/>
      <c r="D163" s="290"/>
      <c r="E163" s="290"/>
      <c r="F163" s="290"/>
      <c r="G163" s="290"/>
      <c r="H163" s="290"/>
      <c r="I163" s="290"/>
      <c r="J163" s="290"/>
      <c r="K163" s="290"/>
      <c r="L163" s="290"/>
      <c r="M163" s="290"/>
      <c r="N163" s="290"/>
      <c r="O163" s="290"/>
      <c r="P163" s="290"/>
      <c r="Q163" s="290"/>
      <c r="R163" s="290"/>
      <c r="S163" s="290"/>
      <c r="T163" s="290"/>
      <c r="U163" s="291"/>
      <c r="V163" s="31"/>
    </row>
    <row r="164" spans="2:22">
      <c r="B164" s="30"/>
      <c r="C164" s="289"/>
      <c r="D164" s="290"/>
      <c r="E164" s="290"/>
      <c r="F164" s="290"/>
      <c r="G164" s="290"/>
      <c r="H164" s="290"/>
      <c r="I164" s="290"/>
      <c r="J164" s="290"/>
      <c r="K164" s="290"/>
      <c r="L164" s="290"/>
      <c r="M164" s="290"/>
      <c r="N164" s="290"/>
      <c r="O164" s="290"/>
      <c r="P164" s="290"/>
      <c r="Q164" s="290"/>
      <c r="R164" s="290"/>
      <c r="S164" s="290"/>
      <c r="T164" s="290"/>
      <c r="U164" s="291"/>
      <c r="V164" s="31"/>
    </row>
    <row r="165" spans="2:22">
      <c r="B165" s="30"/>
      <c r="C165" s="289"/>
      <c r="D165" s="290"/>
      <c r="E165" s="290"/>
      <c r="F165" s="290"/>
      <c r="G165" s="290"/>
      <c r="H165" s="290"/>
      <c r="I165" s="290"/>
      <c r="J165" s="290"/>
      <c r="K165" s="290"/>
      <c r="L165" s="290"/>
      <c r="M165" s="290"/>
      <c r="N165" s="290"/>
      <c r="O165" s="290"/>
      <c r="P165" s="290"/>
      <c r="Q165" s="290"/>
      <c r="R165" s="290"/>
      <c r="S165" s="290"/>
      <c r="T165" s="290"/>
      <c r="U165" s="291"/>
      <c r="V165" s="31"/>
    </row>
    <row r="166" spans="2:22" ht="15" thickBot="1">
      <c r="B166" s="30"/>
      <c r="C166" s="292"/>
      <c r="D166" s="293"/>
      <c r="E166" s="293"/>
      <c r="F166" s="293"/>
      <c r="G166" s="293"/>
      <c r="H166" s="293"/>
      <c r="I166" s="293"/>
      <c r="J166" s="293"/>
      <c r="K166" s="293"/>
      <c r="L166" s="293"/>
      <c r="M166" s="293"/>
      <c r="N166" s="293"/>
      <c r="O166" s="293"/>
      <c r="P166" s="293"/>
      <c r="Q166" s="293"/>
      <c r="R166" s="293"/>
      <c r="S166" s="293"/>
      <c r="T166" s="293"/>
      <c r="U166" s="294"/>
      <c r="V166" s="31"/>
    </row>
    <row r="167" spans="2:22" ht="8.25" customHeight="1" thickBot="1">
      <c r="B167" s="30"/>
      <c r="V167" s="31"/>
    </row>
    <row r="168" spans="2:22" ht="15" thickBot="1">
      <c r="B168" s="30"/>
      <c r="C168" s="283" t="str">
        <f>DiagnosticoFor!$C$81</f>
        <v>7. Gestión Logística</v>
      </c>
      <c r="D168" s="284"/>
      <c r="E168" s="284"/>
      <c r="F168" s="284"/>
      <c r="G168" s="284"/>
      <c r="H168" s="284"/>
      <c r="I168" s="284"/>
      <c r="J168" s="284"/>
      <c r="K168" s="284"/>
      <c r="L168" s="284"/>
      <c r="M168" s="284"/>
      <c r="N168" s="284"/>
      <c r="O168" s="284"/>
      <c r="P168" s="284"/>
      <c r="Q168" s="284"/>
      <c r="R168" s="284"/>
      <c r="S168" s="284"/>
      <c r="T168" s="284"/>
      <c r="U168" s="285"/>
      <c r="V168" s="31"/>
    </row>
    <row r="169" spans="2:22" ht="7.5" customHeight="1" thickBot="1">
      <c r="B169" s="30"/>
      <c r="V169" s="31"/>
    </row>
    <row r="170" spans="2:22">
      <c r="B170" s="30"/>
      <c r="C170" s="286" t="s">
        <v>2309</v>
      </c>
      <c r="D170" s="287"/>
      <c r="E170" s="287"/>
      <c r="F170" s="287"/>
      <c r="G170" s="287"/>
      <c r="H170" s="287"/>
      <c r="I170" s="287"/>
      <c r="J170" s="287"/>
      <c r="K170" s="287"/>
      <c r="L170" s="287"/>
      <c r="M170" s="287"/>
      <c r="N170" s="287"/>
      <c r="O170" s="287"/>
      <c r="P170" s="287"/>
      <c r="Q170" s="287"/>
      <c r="R170" s="287"/>
      <c r="S170" s="287"/>
      <c r="T170" s="287"/>
      <c r="U170" s="288"/>
      <c r="V170" s="31"/>
    </row>
    <row r="171" spans="2:22">
      <c r="B171" s="30"/>
      <c r="C171" s="289"/>
      <c r="D171" s="290"/>
      <c r="E171" s="290"/>
      <c r="F171" s="290"/>
      <c r="G171" s="290"/>
      <c r="H171" s="290"/>
      <c r="I171" s="290"/>
      <c r="J171" s="290"/>
      <c r="K171" s="290"/>
      <c r="L171" s="290"/>
      <c r="M171" s="290"/>
      <c r="N171" s="290"/>
      <c r="O171" s="290"/>
      <c r="P171" s="290"/>
      <c r="Q171" s="290"/>
      <c r="R171" s="290"/>
      <c r="S171" s="290"/>
      <c r="T171" s="290"/>
      <c r="U171" s="291"/>
      <c r="V171" s="31"/>
    </row>
    <row r="172" spans="2:22">
      <c r="B172" s="30"/>
      <c r="C172" s="289"/>
      <c r="D172" s="290"/>
      <c r="E172" s="290"/>
      <c r="F172" s="290"/>
      <c r="G172" s="290"/>
      <c r="H172" s="290"/>
      <c r="I172" s="290"/>
      <c r="J172" s="290"/>
      <c r="K172" s="290"/>
      <c r="L172" s="290"/>
      <c r="M172" s="290"/>
      <c r="N172" s="290"/>
      <c r="O172" s="290"/>
      <c r="P172" s="290"/>
      <c r="Q172" s="290"/>
      <c r="R172" s="290"/>
      <c r="S172" s="290"/>
      <c r="T172" s="290"/>
      <c r="U172" s="291"/>
      <c r="V172" s="31"/>
    </row>
    <row r="173" spans="2:22">
      <c r="B173" s="30"/>
      <c r="C173" s="289"/>
      <c r="D173" s="290"/>
      <c r="E173" s="290"/>
      <c r="F173" s="290"/>
      <c r="G173" s="290"/>
      <c r="H173" s="290"/>
      <c r="I173" s="290"/>
      <c r="J173" s="290"/>
      <c r="K173" s="290"/>
      <c r="L173" s="290"/>
      <c r="M173" s="290"/>
      <c r="N173" s="290"/>
      <c r="O173" s="290"/>
      <c r="P173" s="290"/>
      <c r="Q173" s="290"/>
      <c r="R173" s="290"/>
      <c r="S173" s="290"/>
      <c r="T173" s="290"/>
      <c r="U173" s="291"/>
      <c r="V173" s="31"/>
    </row>
    <row r="174" spans="2:22">
      <c r="B174" s="30"/>
      <c r="C174" s="289"/>
      <c r="D174" s="290"/>
      <c r="E174" s="290"/>
      <c r="F174" s="290"/>
      <c r="G174" s="290"/>
      <c r="H174" s="290"/>
      <c r="I174" s="290"/>
      <c r="J174" s="290"/>
      <c r="K174" s="290"/>
      <c r="L174" s="290"/>
      <c r="M174" s="290"/>
      <c r="N174" s="290"/>
      <c r="O174" s="290"/>
      <c r="P174" s="290"/>
      <c r="Q174" s="290"/>
      <c r="R174" s="290"/>
      <c r="S174" s="290"/>
      <c r="T174" s="290"/>
      <c r="U174" s="291"/>
      <c r="V174" s="31"/>
    </row>
    <row r="175" spans="2:22">
      <c r="B175" s="30"/>
      <c r="C175" s="289"/>
      <c r="D175" s="290"/>
      <c r="E175" s="290"/>
      <c r="F175" s="290"/>
      <c r="G175" s="290"/>
      <c r="H175" s="290"/>
      <c r="I175" s="290"/>
      <c r="J175" s="290"/>
      <c r="K175" s="290"/>
      <c r="L175" s="290"/>
      <c r="M175" s="290"/>
      <c r="N175" s="290"/>
      <c r="O175" s="290"/>
      <c r="P175" s="290"/>
      <c r="Q175" s="290"/>
      <c r="R175" s="290"/>
      <c r="S175" s="290"/>
      <c r="T175" s="290"/>
      <c r="U175" s="291"/>
      <c r="V175" s="31"/>
    </row>
    <row r="176" spans="2:22">
      <c r="B176" s="30"/>
      <c r="C176" s="289"/>
      <c r="D176" s="290"/>
      <c r="E176" s="290"/>
      <c r="F176" s="290"/>
      <c r="G176" s="290"/>
      <c r="H176" s="290"/>
      <c r="I176" s="290"/>
      <c r="J176" s="290"/>
      <c r="K176" s="290"/>
      <c r="L176" s="290"/>
      <c r="M176" s="290"/>
      <c r="N176" s="290"/>
      <c r="O176" s="290"/>
      <c r="P176" s="290"/>
      <c r="Q176" s="290"/>
      <c r="R176" s="290"/>
      <c r="S176" s="290"/>
      <c r="T176" s="290"/>
      <c r="U176" s="291"/>
      <c r="V176" s="31"/>
    </row>
    <row r="177" spans="2:22">
      <c r="B177" s="30"/>
      <c r="C177" s="289"/>
      <c r="D177" s="290"/>
      <c r="E177" s="290"/>
      <c r="F177" s="290"/>
      <c r="G177" s="290"/>
      <c r="H177" s="290"/>
      <c r="I177" s="290"/>
      <c r="J177" s="290"/>
      <c r="K177" s="290"/>
      <c r="L177" s="290"/>
      <c r="M177" s="290"/>
      <c r="N177" s="290"/>
      <c r="O177" s="290"/>
      <c r="P177" s="290"/>
      <c r="Q177" s="290"/>
      <c r="R177" s="290"/>
      <c r="S177" s="290"/>
      <c r="T177" s="290"/>
      <c r="U177" s="291"/>
      <c r="V177" s="31"/>
    </row>
    <row r="178" spans="2:22">
      <c r="B178" s="30"/>
      <c r="C178" s="289"/>
      <c r="D178" s="290"/>
      <c r="E178" s="290"/>
      <c r="F178" s="290"/>
      <c r="G178" s="290"/>
      <c r="H178" s="290"/>
      <c r="I178" s="290"/>
      <c r="J178" s="290"/>
      <c r="K178" s="290"/>
      <c r="L178" s="290"/>
      <c r="M178" s="290"/>
      <c r="N178" s="290"/>
      <c r="O178" s="290"/>
      <c r="P178" s="290"/>
      <c r="Q178" s="290"/>
      <c r="R178" s="290"/>
      <c r="S178" s="290"/>
      <c r="T178" s="290"/>
      <c r="U178" s="291"/>
      <c r="V178" s="31"/>
    </row>
    <row r="179" spans="2:22">
      <c r="B179" s="30"/>
      <c r="C179" s="289"/>
      <c r="D179" s="290"/>
      <c r="E179" s="290"/>
      <c r="F179" s="290"/>
      <c r="G179" s="290"/>
      <c r="H179" s="290"/>
      <c r="I179" s="290"/>
      <c r="J179" s="290"/>
      <c r="K179" s="290"/>
      <c r="L179" s="290"/>
      <c r="M179" s="290"/>
      <c r="N179" s="290"/>
      <c r="O179" s="290"/>
      <c r="P179" s="290"/>
      <c r="Q179" s="290"/>
      <c r="R179" s="290"/>
      <c r="S179" s="290"/>
      <c r="T179" s="290"/>
      <c r="U179" s="291"/>
      <c r="V179" s="31"/>
    </row>
    <row r="180" spans="2:22">
      <c r="B180" s="30"/>
      <c r="C180" s="289"/>
      <c r="D180" s="290"/>
      <c r="E180" s="290"/>
      <c r="F180" s="290"/>
      <c r="G180" s="290"/>
      <c r="H180" s="290"/>
      <c r="I180" s="290"/>
      <c r="J180" s="290"/>
      <c r="K180" s="290"/>
      <c r="L180" s="290"/>
      <c r="M180" s="290"/>
      <c r="N180" s="290"/>
      <c r="O180" s="290"/>
      <c r="P180" s="290"/>
      <c r="Q180" s="290"/>
      <c r="R180" s="290"/>
      <c r="S180" s="290"/>
      <c r="T180" s="290"/>
      <c r="U180" s="291"/>
      <c r="V180" s="31"/>
    </row>
    <row r="181" spans="2:22">
      <c r="B181" s="30"/>
      <c r="C181" s="289"/>
      <c r="D181" s="290"/>
      <c r="E181" s="290"/>
      <c r="F181" s="290"/>
      <c r="G181" s="290"/>
      <c r="H181" s="290"/>
      <c r="I181" s="290"/>
      <c r="J181" s="290"/>
      <c r="K181" s="290"/>
      <c r="L181" s="290"/>
      <c r="M181" s="290"/>
      <c r="N181" s="290"/>
      <c r="O181" s="290"/>
      <c r="P181" s="290"/>
      <c r="Q181" s="290"/>
      <c r="R181" s="290"/>
      <c r="S181" s="290"/>
      <c r="T181" s="290"/>
      <c r="U181" s="291"/>
      <c r="V181" s="31"/>
    </row>
    <row r="182" spans="2:22">
      <c r="B182" s="30"/>
      <c r="C182" s="289"/>
      <c r="D182" s="290"/>
      <c r="E182" s="290"/>
      <c r="F182" s="290"/>
      <c r="G182" s="290"/>
      <c r="H182" s="290"/>
      <c r="I182" s="290"/>
      <c r="J182" s="290"/>
      <c r="K182" s="290"/>
      <c r="L182" s="290"/>
      <c r="M182" s="290"/>
      <c r="N182" s="290"/>
      <c r="O182" s="290"/>
      <c r="P182" s="290"/>
      <c r="Q182" s="290"/>
      <c r="R182" s="290"/>
      <c r="S182" s="290"/>
      <c r="T182" s="290"/>
      <c r="U182" s="291"/>
      <c r="V182" s="31"/>
    </row>
    <row r="183" spans="2:22">
      <c r="B183" s="30"/>
      <c r="C183" s="289"/>
      <c r="D183" s="290"/>
      <c r="E183" s="290"/>
      <c r="F183" s="290"/>
      <c r="G183" s="290"/>
      <c r="H183" s="290"/>
      <c r="I183" s="290"/>
      <c r="J183" s="290"/>
      <c r="K183" s="290"/>
      <c r="L183" s="290"/>
      <c r="M183" s="290"/>
      <c r="N183" s="290"/>
      <c r="O183" s="290"/>
      <c r="P183" s="290"/>
      <c r="Q183" s="290"/>
      <c r="R183" s="290"/>
      <c r="S183" s="290"/>
      <c r="T183" s="290"/>
      <c r="U183" s="291"/>
      <c r="V183" s="31"/>
    </row>
    <row r="184" spans="2:22">
      <c r="B184" s="30"/>
      <c r="C184" s="289"/>
      <c r="D184" s="290"/>
      <c r="E184" s="290"/>
      <c r="F184" s="290"/>
      <c r="G184" s="290"/>
      <c r="H184" s="290"/>
      <c r="I184" s="290"/>
      <c r="J184" s="290"/>
      <c r="K184" s="290"/>
      <c r="L184" s="290"/>
      <c r="M184" s="290"/>
      <c r="N184" s="290"/>
      <c r="O184" s="290"/>
      <c r="P184" s="290"/>
      <c r="Q184" s="290"/>
      <c r="R184" s="290"/>
      <c r="S184" s="290"/>
      <c r="T184" s="290"/>
      <c r="U184" s="291"/>
      <c r="V184" s="31"/>
    </row>
    <row r="185" spans="2:22">
      <c r="B185" s="30"/>
      <c r="C185" s="289"/>
      <c r="D185" s="290"/>
      <c r="E185" s="290"/>
      <c r="F185" s="290"/>
      <c r="G185" s="290"/>
      <c r="H185" s="290"/>
      <c r="I185" s="290"/>
      <c r="J185" s="290"/>
      <c r="K185" s="290"/>
      <c r="L185" s="290"/>
      <c r="M185" s="290"/>
      <c r="N185" s="290"/>
      <c r="O185" s="290"/>
      <c r="P185" s="290"/>
      <c r="Q185" s="290"/>
      <c r="R185" s="290"/>
      <c r="S185" s="290"/>
      <c r="T185" s="290"/>
      <c r="U185" s="291"/>
      <c r="V185" s="31"/>
    </row>
    <row r="186" spans="2:22">
      <c r="B186" s="30"/>
      <c r="C186" s="289"/>
      <c r="D186" s="290"/>
      <c r="E186" s="290"/>
      <c r="F186" s="290"/>
      <c r="G186" s="290"/>
      <c r="H186" s="290"/>
      <c r="I186" s="290"/>
      <c r="J186" s="290"/>
      <c r="K186" s="290"/>
      <c r="L186" s="290"/>
      <c r="M186" s="290"/>
      <c r="N186" s="290"/>
      <c r="O186" s="290"/>
      <c r="P186" s="290"/>
      <c r="Q186" s="290"/>
      <c r="R186" s="290"/>
      <c r="S186" s="290"/>
      <c r="T186" s="290"/>
      <c r="U186" s="291"/>
      <c r="V186" s="31"/>
    </row>
    <row r="187" spans="2:22">
      <c r="B187" s="30"/>
      <c r="C187" s="289"/>
      <c r="D187" s="290"/>
      <c r="E187" s="290"/>
      <c r="F187" s="290"/>
      <c r="G187" s="290"/>
      <c r="H187" s="290"/>
      <c r="I187" s="290"/>
      <c r="J187" s="290"/>
      <c r="K187" s="290"/>
      <c r="L187" s="290"/>
      <c r="M187" s="290"/>
      <c r="N187" s="290"/>
      <c r="O187" s="290"/>
      <c r="P187" s="290"/>
      <c r="Q187" s="290"/>
      <c r="R187" s="290"/>
      <c r="S187" s="290"/>
      <c r="T187" s="290"/>
      <c r="U187" s="291"/>
      <c r="V187" s="31"/>
    </row>
    <row r="188" spans="2:22" ht="15" thickBot="1">
      <c r="B188" s="30"/>
      <c r="C188" s="292"/>
      <c r="D188" s="293"/>
      <c r="E188" s="293"/>
      <c r="F188" s="293"/>
      <c r="G188" s="293"/>
      <c r="H188" s="293"/>
      <c r="I188" s="293"/>
      <c r="J188" s="293"/>
      <c r="K188" s="293"/>
      <c r="L188" s="293"/>
      <c r="M188" s="293"/>
      <c r="N188" s="293"/>
      <c r="O188" s="293"/>
      <c r="P188" s="293"/>
      <c r="Q188" s="293"/>
      <c r="R188" s="293"/>
      <c r="S188" s="293"/>
      <c r="T188" s="293"/>
      <c r="U188" s="294"/>
      <c r="V188" s="31"/>
    </row>
    <row r="189" spans="2:22" ht="8.25" customHeight="1" thickBot="1">
      <c r="B189" s="30"/>
      <c r="V189" s="31"/>
    </row>
    <row r="190" spans="2:22" ht="15" thickBot="1">
      <c r="B190" s="30"/>
      <c r="C190" s="283" t="str">
        <f>DiagnosticoFor!$C$87</f>
        <v>8. Gestión de la Transformación Digital</v>
      </c>
      <c r="D190" s="284"/>
      <c r="E190" s="284"/>
      <c r="F190" s="284"/>
      <c r="G190" s="284"/>
      <c r="H190" s="284"/>
      <c r="I190" s="284"/>
      <c r="J190" s="284"/>
      <c r="K190" s="284"/>
      <c r="L190" s="284"/>
      <c r="M190" s="284"/>
      <c r="N190" s="284"/>
      <c r="O190" s="284"/>
      <c r="P190" s="284"/>
      <c r="Q190" s="284"/>
      <c r="R190" s="284"/>
      <c r="S190" s="284"/>
      <c r="T190" s="284"/>
      <c r="U190" s="285"/>
      <c r="V190" s="31"/>
    </row>
    <row r="191" spans="2:22" ht="7.5" customHeight="1" thickBot="1">
      <c r="B191" s="30"/>
      <c r="V191" s="31"/>
    </row>
    <row r="192" spans="2:22">
      <c r="B192" s="30"/>
      <c r="C192" s="286" t="s">
        <v>2310</v>
      </c>
      <c r="D192" s="287"/>
      <c r="E192" s="287"/>
      <c r="F192" s="287"/>
      <c r="G192" s="287"/>
      <c r="H192" s="287"/>
      <c r="I192" s="287"/>
      <c r="J192" s="287"/>
      <c r="K192" s="287"/>
      <c r="L192" s="287"/>
      <c r="M192" s="287"/>
      <c r="N192" s="287"/>
      <c r="O192" s="287"/>
      <c r="P192" s="287"/>
      <c r="Q192" s="287"/>
      <c r="R192" s="287"/>
      <c r="S192" s="287"/>
      <c r="T192" s="287"/>
      <c r="U192" s="288"/>
      <c r="V192" s="31"/>
    </row>
    <row r="193" spans="2:22">
      <c r="B193" s="30"/>
      <c r="C193" s="289"/>
      <c r="D193" s="290"/>
      <c r="E193" s="290"/>
      <c r="F193" s="290"/>
      <c r="G193" s="290"/>
      <c r="H193" s="290"/>
      <c r="I193" s="290"/>
      <c r="J193" s="290"/>
      <c r="K193" s="290"/>
      <c r="L193" s="290"/>
      <c r="M193" s="290"/>
      <c r="N193" s="290"/>
      <c r="O193" s="290"/>
      <c r="P193" s="290"/>
      <c r="Q193" s="290"/>
      <c r="R193" s="290"/>
      <c r="S193" s="290"/>
      <c r="T193" s="290"/>
      <c r="U193" s="291"/>
      <c r="V193" s="31"/>
    </row>
    <row r="194" spans="2:22">
      <c r="B194" s="30"/>
      <c r="C194" s="289"/>
      <c r="D194" s="290"/>
      <c r="E194" s="290"/>
      <c r="F194" s="290"/>
      <c r="G194" s="290"/>
      <c r="H194" s="290"/>
      <c r="I194" s="290"/>
      <c r="J194" s="290"/>
      <c r="K194" s="290"/>
      <c r="L194" s="290"/>
      <c r="M194" s="290"/>
      <c r="N194" s="290"/>
      <c r="O194" s="290"/>
      <c r="P194" s="290"/>
      <c r="Q194" s="290"/>
      <c r="R194" s="290"/>
      <c r="S194" s="290"/>
      <c r="T194" s="290"/>
      <c r="U194" s="291"/>
      <c r="V194" s="31"/>
    </row>
    <row r="195" spans="2:22">
      <c r="B195" s="30"/>
      <c r="C195" s="289"/>
      <c r="D195" s="290"/>
      <c r="E195" s="290"/>
      <c r="F195" s="290"/>
      <c r="G195" s="290"/>
      <c r="H195" s="290"/>
      <c r="I195" s="290"/>
      <c r="J195" s="290"/>
      <c r="K195" s="290"/>
      <c r="L195" s="290"/>
      <c r="M195" s="290"/>
      <c r="N195" s="290"/>
      <c r="O195" s="290"/>
      <c r="P195" s="290"/>
      <c r="Q195" s="290"/>
      <c r="R195" s="290"/>
      <c r="S195" s="290"/>
      <c r="T195" s="290"/>
      <c r="U195" s="291"/>
      <c r="V195" s="31"/>
    </row>
    <row r="196" spans="2:22">
      <c r="B196" s="30"/>
      <c r="C196" s="289"/>
      <c r="D196" s="290"/>
      <c r="E196" s="290"/>
      <c r="F196" s="290"/>
      <c r="G196" s="290"/>
      <c r="H196" s="290"/>
      <c r="I196" s="290"/>
      <c r="J196" s="290"/>
      <c r="K196" s="290"/>
      <c r="L196" s="290"/>
      <c r="M196" s="290"/>
      <c r="N196" s="290"/>
      <c r="O196" s="290"/>
      <c r="P196" s="290"/>
      <c r="Q196" s="290"/>
      <c r="R196" s="290"/>
      <c r="S196" s="290"/>
      <c r="T196" s="290"/>
      <c r="U196" s="291"/>
      <c r="V196" s="31"/>
    </row>
    <row r="197" spans="2:22">
      <c r="B197" s="30"/>
      <c r="C197" s="289"/>
      <c r="D197" s="290"/>
      <c r="E197" s="290"/>
      <c r="F197" s="290"/>
      <c r="G197" s="290"/>
      <c r="H197" s="290"/>
      <c r="I197" s="290"/>
      <c r="J197" s="290"/>
      <c r="K197" s="290"/>
      <c r="L197" s="290"/>
      <c r="M197" s="290"/>
      <c r="N197" s="290"/>
      <c r="O197" s="290"/>
      <c r="P197" s="290"/>
      <c r="Q197" s="290"/>
      <c r="R197" s="290"/>
      <c r="S197" s="290"/>
      <c r="T197" s="290"/>
      <c r="U197" s="291"/>
      <c r="V197" s="31"/>
    </row>
    <row r="198" spans="2:22">
      <c r="B198" s="30"/>
      <c r="C198" s="289"/>
      <c r="D198" s="290"/>
      <c r="E198" s="290"/>
      <c r="F198" s="290"/>
      <c r="G198" s="290"/>
      <c r="H198" s="290"/>
      <c r="I198" s="290"/>
      <c r="J198" s="290"/>
      <c r="K198" s="290"/>
      <c r="L198" s="290"/>
      <c r="M198" s="290"/>
      <c r="N198" s="290"/>
      <c r="O198" s="290"/>
      <c r="P198" s="290"/>
      <c r="Q198" s="290"/>
      <c r="R198" s="290"/>
      <c r="S198" s="290"/>
      <c r="T198" s="290"/>
      <c r="U198" s="291"/>
      <c r="V198" s="31"/>
    </row>
    <row r="199" spans="2:22">
      <c r="B199" s="30"/>
      <c r="C199" s="289"/>
      <c r="D199" s="290"/>
      <c r="E199" s="290"/>
      <c r="F199" s="290"/>
      <c r="G199" s="290"/>
      <c r="H199" s="290"/>
      <c r="I199" s="290"/>
      <c r="J199" s="290"/>
      <c r="K199" s="290"/>
      <c r="L199" s="290"/>
      <c r="M199" s="290"/>
      <c r="N199" s="290"/>
      <c r="O199" s="290"/>
      <c r="P199" s="290"/>
      <c r="Q199" s="290"/>
      <c r="R199" s="290"/>
      <c r="S199" s="290"/>
      <c r="T199" s="290"/>
      <c r="U199" s="291"/>
      <c r="V199" s="31"/>
    </row>
    <row r="200" spans="2:22">
      <c r="B200" s="30"/>
      <c r="C200" s="289"/>
      <c r="D200" s="290"/>
      <c r="E200" s="290"/>
      <c r="F200" s="290"/>
      <c r="G200" s="290"/>
      <c r="H200" s="290"/>
      <c r="I200" s="290"/>
      <c r="J200" s="290"/>
      <c r="K200" s="290"/>
      <c r="L200" s="290"/>
      <c r="M200" s="290"/>
      <c r="N200" s="290"/>
      <c r="O200" s="290"/>
      <c r="P200" s="290"/>
      <c r="Q200" s="290"/>
      <c r="R200" s="290"/>
      <c r="S200" s="290"/>
      <c r="T200" s="290"/>
      <c r="U200" s="291"/>
      <c r="V200" s="31"/>
    </row>
    <row r="201" spans="2:22">
      <c r="B201" s="30"/>
      <c r="C201" s="289"/>
      <c r="D201" s="290"/>
      <c r="E201" s="290"/>
      <c r="F201" s="290"/>
      <c r="G201" s="290"/>
      <c r="H201" s="290"/>
      <c r="I201" s="290"/>
      <c r="J201" s="290"/>
      <c r="K201" s="290"/>
      <c r="L201" s="290"/>
      <c r="M201" s="290"/>
      <c r="N201" s="290"/>
      <c r="O201" s="290"/>
      <c r="P201" s="290"/>
      <c r="Q201" s="290"/>
      <c r="R201" s="290"/>
      <c r="S201" s="290"/>
      <c r="T201" s="290"/>
      <c r="U201" s="291"/>
      <c r="V201" s="31"/>
    </row>
    <row r="202" spans="2:22">
      <c r="B202" s="30"/>
      <c r="C202" s="289"/>
      <c r="D202" s="290"/>
      <c r="E202" s="290"/>
      <c r="F202" s="290"/>
      <c r="G202" s="290"/>
      <c r="H202" s="290"/>
      <c r="I202" s="290"/>
      <c r="J202" s="290"/>
      <c r="K202" s="290"/>
      <c r="L202" s="290"/>
      <c r="M202" s="290"/>
      <c r="N202" s="290"/>
      <c r="O202" s="290"/>
      <c r="P202" s="290"/>
      <c r="Q202" s="290"/>
      <c r="R202" s="290"/>
      <c r="S202" s="290"/>
      <c r="T202" s="290"/>
      <c r="U202" s="291"/>
      <c r="V202" s="31"/>
    </row>
    <row r="203" spans="2:22">
      <c r="B203" s="30"/>
      <c r="C203" s="289"/>
      <c r="D203" s="290"/>
      <c r="E203" s="290"/>
      <c r="F203" s="290"/>
      <c r="G203" s="290"/>
      <c r="H203" s="290"/>
      <c r="I203" s="290"/>
      <c r="J203" s="290"/>
      <c r="K203" s="290"/>
      <c r="L203" s="290"/>
      <c r="M203" s="290"/>
      <c r="N203" s="290"/>
      <c r="O203" s="290"/>
      <c r="P203" s="290"/>
      <c r="Q203" s="290"/>
      <c r="R203" s="290"/>
      <c r="S203" s="290"/>
      <c r="T203" s="290"/>
      <c r="U203" s="291"/>
      <c r="V203" s="31"/>
    </row>
    <row r="204" spans="2:22">
      <c r="B204" s="30"/>
      <c r="C204" s="289"/>
      <c r="D204" s="290"/>
      <c r="E204" s="290"/>
      <c r="F204" s="290"/>
      <c r="G204" s="290"/>
      <c r="H204" s="290"/>
      <c r="I204" s="290"/>
      <c r="J204" s="290"/>
      <c r="K204" s="290"/>
      <c r="L204" s="290"/>
      <c r="M204" s="290"/>
      <c r="N204" s="290"/>
      <c r="O204" s="290"/>
      <c r="P204" s="290"/>
      <c r="Q204" s="290"/>
      <c r="R204" s="290"/>
      <c r="S204" s="290"/>
      <c r="T204" s="290"/>
      <c r="U204" s="291"/>
      <c r="V204" s="31"/>
    </row>
    <row r="205" spans="2:22">
      <c r="B205" s="30"/>
      <c r="C205" s="289"/>
      <c r="D205" s="290"/>
      <c r="E205" s="290"/>
      <c r="F205" s="290"/>
      <c r="G205" s="290"/>
      <c r="H205" s="290"/>
      <c r="I205" s="290"/>
      <c r="J205" s="290"/>
      <c r="K205" s="290"/>
      <c r="L205" s="290"/>
      <c r="M205" s="290"/>
      <c r="N205" s="290"/>
      <c r="O205" s="290"/>
      <c r="P205" s="290"/>
      <c r="Q205" s="290"/>
      <c r="R205" s="290"/>
      <c r="S205" s="290"/>
      <c r="T205" s="290"/>
      <c r="U205" s="291"/>
      <c r="V205" s="31"/>
    </row>
    <row r="206" spans="2:22">
      <c r="B206" s="30"/>
      <c r="C206" s="289"/>
      <c r="D206" s="290"/>
      <c r="E206" s="290"/>
      <c r="F206" s="290"/>
      <c r="G206" s="290"/>
      <c r="H206" s="290"/>
      <c r="I206" s="290"/>
      <c r="J206" s="290"/>
      <c r="K206" s="290"/>
      <c r="L206" s="290"/>
      <c r="M206" s="290"/>
      <c r="N206" s="290"/>
      <c r="O206" s="290"/>
      <c r="P206" s="290"/>
      <c r="Q206" s="290"/>
      <c r="R206" s="290"/>
      <c r="S206" s="290"/>
      <c r="T206" s="290"/>
      <c r="U206" s="291"/>
      <c r="V206" s="31"/>
    </row>
    <row r="207" spans="2:22">
      <c r="B207" s="30"/>
      <c r="C207" s="289"/>
      <c r="D207" s="290"/>
      <c r="E207" s="290"/>
      <c r="F207" s="290"/>
      <c r="G207" s="290"/>
      <c r="H207" s="290"/>
      <c r="I207" s="290"/>
      <c r="J207" s="290"/>
      <c r="K207" s="290"/>
      <c r="L207" s="290"/>
      <c r="M207" s="290"/>
      <c r="N207" s="290"/>
      <c r="O207" s="290"/>
      <c r="P207" s="290"/>
      <c r="Q207" s="290"/>
      <c r="R207" s="290"/>
      <c r="S207" s="290"/>
      <c r="T207" s="290"/>
      <c r="U207" s="291"/>
      <c r="V207" s="31"/>
    </row>
    <row r="208" spans="2:22">
      <c r="B208" s="30"/>
      <c r="C208" s="289"/>
      <c r="D208" s="290"/>
      <c r="E208" s="290"/>
      <c r="F208" s="290"/>
      <c r="G208" s="290"/>
      <c r="H208" s="290"/>
      <c r="I208" s="290"/>
      <c r="J208" s="290"/>
      <c r="K208" s="290"/>
      <c r="L208" s="290"/>
      <c r="M208" s="290"/>
      <c r="N208" s="290"/>
      <c r="O208" s="290"/>
      <c r="P208" s="290"/>
      <c r="Q208" s="290"/>
      <c r="R208" s="290"/>
      <c r="S208" s="290"/>
      <c r="T208" s="290"/>
      <c r="U208" s="291"/>
      <c r="V208" s="31"/>
    </row>
    <row r="209" spans="2:22">
      <c r="B209" s="30"/>
      <c r="C209" s="289"/>
      <c r="D209" s="290"/>
      <c r="E209" s="290"/>
      <c r="F209" s="290"/>
      <c r="G209" s="290"/>
      <c r="H209" s="290"/>
      <c r="I209" s="290"/>
      <c r="J209" s="290"/>
      <c r="K209" s="290"/>
      <c r="L209" s="290"/>
      <c r="M209" s="290"/>
      <c r="N209" s="290"/>
      <c r="O209" s="290"/>
      <c r="P209" s="290"/>
      <c r="Q209" s="290"/>
      <c r="R209" s="290"/>
      <c r="S209" s="290"/>
      <c r="T209" s="290"/>
      <c r="U209" s="291"/>
      <c r="V209" s="31"/>
    </row>
    <row r="210" spans="2:22" ht="15" thickBot="1">
      <c r="B210" s="30"/>
      <c r="C210" s="292"/>
      <c r="D210" s="293"/>
      <c r="E210" s="293"/>
      <c r="F210" s="293"/>
      <c r="G210" s="293"/>
      <c r="H210" s="293"/>
      <c r="I210" s="293"/>
      <c r="J210" s="293"/>
      <c r="K210" s="293"/>
      <c r="L210" s="293"/>
      <c r="M210" s="293"/>
      <c r="N210" s="293"/>
      <c r="O210" s="293"/>
      <c r="P210" s="293"/>
      <c r="Q210" s="293"/>
      <c r="R210" s="293"/>
      <c r="S210" s="293"/>
      <c r="T210" s="293"/>
      <c r="U210" s="294"/>
      <c r="V210" s="31"/>
    </row>
    <row r="211" spans="2:22" ht="8.25" customHeight="1" thickBot="1">
      <c r="B211" s="30"/>
      <c r="V211" s="31"/>
    </row>
    <row r="212" spans="2:22" ht="15" thickBot="1">
      <c r="B212" s="30"/>
      <c r="C212" s="283" t="str">
        <f>DiagnosticoFor!$C$95</f>
        <v>9. Sostenibilidad</v>
      </c>
      <c r="D212" s="284"/>
      <c r="E212" s="284"/>
      <c r="F212" s="284"/>
      <c r="G212" s="284"/>
      <c r="H212" s="284"/>
      <c r="I212" s="284"/>
      <c r="J212" s="284"/>
      <c r="K212" s="284"/>
      <c r="L212" s="284"/>
      <c r="M212" s="284"/>
      <c r="N212" s="284"/>
      <c r="O212" s="284"/>
      <c r="P212" s="284"/>
      <c r="Q212" s="284"/>
      <c r="R212" s="284"/>
      <c r="S212" s="284"/>
      <c r="T212" s="284"/>
      <c r="U212" s="285"/>
      <c r="V212" s="31"/>
    </row>
    <row r="213" spans="2:22" ht="7.5" customHeight="1" thickBot="1">
      <c r="B213" s="30"/>
      <c r="V213" s="31"/>
    </row>
    <row r="214" spans="2:22">
      <c r="B214" s="30"/>
      <c r="C214" s="286" t="s">
        <v>2296</v>
      </c>
      <c r="D214" s="287"/>
      <c r="E214" s="287"/>
      <c r="F214" s="287"/>
      <c r="G214" s="287"/>
      <c r="H214" s="287"/>
      <c r="I214" s="287"/>
      <c r="J214" s="287"/>
      <c r="K214" s="287"/>
      <c r="L214" s="287"/>
      <c r="M214" s="287"/>
      <c r="N214" s="287"/>
      <c r="O214" s="287"/>
      <c r="P214" s="287"/>
      <c r="Q214" s="287"/>
      <c r="R214" s="287"/>
      <c r="S214" s="287"/>
      <c r="T214" s="287"/>
      <c r="U214" s="288"/>
      <c r="V214" s="31"/>
    </row>
    <row r="215" spans="2:22">
      <c r="B215" s="30"/>
      <c r="C215" s="289"/>
      <c r="D215" s="290"/>
      <c r="E215" s="290"/>
      <c r="F215" s="290"/>
      <c r="G215" s="290"/>
      <c r="H215" s="290"/>
      <c r="I215" s="290"/>
      <c r="J215" s="290"/>
      <c r="K215" s="290"/>
      <c r="L215" s="290"/>
      <c r="M215" s="290"/>
      <c r="N215" s="290"/>
      <c r="O215" s="290"/>
      <c r="P215" s="290"/>
      <c r="Q215" s="290"/>
      <c r="R215" s="290"/>
      <c r="S215" s="290"/>
      <c r="T215" s="290"/>
      <c r="U215" s="291"/>
      <c r="V215" s="31"/>
    </row>
    <row r="216" spans="2:22">
      <c r="B216" s="30"/>
      <c r="C216" s="289"/>
      <c r="D216" s="290"/>
      <c r="E216" s="290"/>
      <c r="F216" s="290"/>
      <c r="G216" s="290"/>
      <c r="H216" s="290"/>
      <c r="I216" s="290"/>
      <c r="J216" s="290"/>
      <c r="K216" s="290"/>
      <c r="L216" s="290"/>
      <c r="M216" s="290"/>
      <c r="N216" s="290"/>
      <c r="O216" s="290"/>
      <c r="P216" s="290"/>
      <c r="Q216" s="290"/>
      <c r="R216" s="290"/>
      <c r="S216" s="290"/>
      <c r="T216" s="290"/>
      <c r="U216" s="291"/>
      <c r="V216" s="31"/>
    </row>
    <row r="217" spans="2:22">
      <c r="B217" s="30"/>
      <c r="C217" s="289"/>
      <c r="D217" s="290"/>
      <c r="E217" s="290"/>
      <c r="F217" s="290"/>
      <c r="G217" s="290"/>
      <c r="H217" s="290"/>
      <c r="I217" s="290"/>
      <c r="J217" s="290"/>
      <c r="K217" s="290"/>
      <c r="L217" s="290"/>
      <c r="M217" s="290"/>
      <c r="N217" s="290"/>
      <c r="O217" s="290"/>
      <c r="P217" s="290"/>
      <c r="Q217" s="290"/>
      <c r="R217" s="290"/>
      <c r="S217" s="290"/>
      <c r="T217" s="290"/>
      <c r="U217" s="291"/>
      <c r="V217" s="31"/>
    </row>
    <row r="218" spans="2:22">
      <c r="B218" s="30"/>
      <c r="C218" s="289"/>
      <c r="D218" s="290"/>
      <c r="E218" s="290"/>
      <c r="F218" s="290"/>
      <c r="G218" s="290"/>
      <c r="H218" s="290"/>
      <c r="I218" s="290"/>
      <c r="J218" s="290"/>
      <c r="K218" s="290"/>
      <c r="L218" s="290"/>
      <c r="M218" s="290"/>
      <c r="N218" s="290"/>
      <c r="O218" s="290"/>
      <c r="P218" s="290"/>
      <c r="Q218" s="290"/>
      <c r="R218" s="290"/>
      <c r="S218" s="290"/>
      <c r="T218" s="290"/>
      <c r="U218" s="291"/>
      <c r="V218" s="31"/>
    </row>
    <row r="219" spans="2:22">
      <c r="B219" s="30"/>
      <c r="C219" s="289"/>
      <c r="D219" s="290"/>
      <c r="E219" s="290"/>
      <c r="F219" s="290"/>
      <c r="G219" s="290"/>
      <c r="H219" s="290"/>
      <c r="I219" s="290"/>
      <c r="J219" s="290"/>
      <c r="K219" s="290"/>
      <c r="L219" s="290"/>
      <c r="M219" s="290"/>
      <c r="N219" s="290"/>
      <c r="O219" s="290"/>
      <c r="P219" s="290"/>
      <c r="Q219" s="290"/>
      <c r="R219" s="290"/>
      <c r="S219" s="290"/>
      <c r="T219" s="290"/>
      <c r="U219" s="291"/>
      <c r="V219" s="31"/>
    </row>
    <row r="220" spans="2:22">
      <c r="B220" s="30"/>
      <c r="C220" s="289"/>
      <c r="D220" s="290"/>
      <c r="E220" s="290"/>
      <c r="F220" s="290"/>
      <c r="G220" s="290"/>
      <c r="H220" s="290"/>
      <c r="I220" s="290"/>
      <c r="J220" s="290"/>
      <c r="K220" s="290"/>
      <c r="L220" s="290"/>
      <c r="M220" s="290"/>
      <c r="N220" s="290"/>
      <c r="O220" s="290"/>
      <c r="P220" s="290"/>
      <c r="Q220" s="290"/>
      <c r="R220" s="290"/>
      <c r="S220" s="290"/>
      <c r="T220" s="290"/>
      <c r="U220" s="291"/>
      <c r="V220" s="31"/>
    </row>
    <row r="221" spans="2:22">
      <c r="B221" s="30"/>
      <c r="C221" s="289"/>
      <c r="D221" s="290"/>
      <c r="E221" s="290"/>
      <c r="F221" s="290"/>
      <c r="G221" s="290"/>
      <c r="H221" s="290"/>
      <c r="I221" s="290"/>
      <c r="J221" s="290"/>
      <c r="K221" s="290"/>
      <c r="L221" s="290"/>
      <c r="M221" s="290"/>
      <c r="N221" s="290"/>
      <c r="O221" s="290"/>
      <c r="P221" s="290"/>
      <c r="Q221" s="290"/>
      <c r="R221" s="290"/>
      <c r="S221" s="290"/>
      <c r="T221" s="290"/>
      <c r="U221" s="291"/>
      <c r="V221" s="31"/>
    </row>
    <row r="222" spans="2:22">
      <c r="B222" s="30"/>
      <c r="C222" s="289"/>
      <c r="D222" s="290"/>
      <c r="E222" s="290"/>
      <c r="F222" s="290"/>
      <c r="G222" s="290"/>
      <c r="H222" s="290"/>
      <c r="I222" s="290"/>
      <c r="J222" s="290"/>
      <c r="K222" s="290"/>
      <c r="L222" s="290"/>
      <c r="M222" s="290"/>
      <c r="N222" s="290"/>
      <c r="O222" s="290"/>
      <c r="P222" s="290"/>
      <c r="Q222" s="290"/>
      <c r="R222" s="290"/>
      <c r="S222" s="290"/>
      <c r="T222" s="290"/>
      <c r="U222" s="291"/>
      <c r="V222" s="31"/>
    </row>
    <row r="223" spans="2:22">
      <c r="B223" s="30"/>
      <c r="C223" s="289"/>
      <c r="D223" s="290"/>
      <c r="E223" s="290"/>
      <c r="F223" s="290"/>
      <c r="G223" s="290"/>
      <c r="H223" s="290"/>
      <c r="I223" s="290"/>
      <c r="J223" s="290"/>
      <c r="K223" s="290"/>
      <c r="L223" s="290"/>
      <c r="M223" s="290"/>
      <c r="N223" s="290"/>
      <c r="O223" s="290"/>
      <c r="P223" s="290"/>
      <c r="Q223" s="290"/>
      <c r="R223" s="290"/>
      <c r="S223" s="290"/>
      <c r="T223" s="290"/>
      <c r="U223" s="291"/>
      <c r="V223" s="31"/>
    </row>
    <row r="224" spans="2:22">
      <c r="B224" s="30"/>
      <c r="C224" s="289"/>
      <c r="D224" s="290"/>
      <c r="E224" s="290"/>
      <c r="F224" s="290"/>
      <c r="G224" s="290"/>
      <c r="H224" s="290"/>
      <c r="I224" s="290"/>
      <c r="J224" s="290"/>
      <c r="K224" s="290"/>
      <c r="L224" s="290"/>
      <c r="M224" s="290"/>
      <c r="N224" s="290"/>
      <c r="O224" s="290"/>
      <c r="P224" s="290"/>
      <c r="Q224" s="290"/>
      <c r="R224" s="290"/>
      <c r="S224" s="290"/>
      <c r="T224" s="290"/>
      <c r="U224" s="291"/>
      <c r="V224" s="31"/>
    </row>
    <row r="225" spans="2:22">
      <c r="B225" s="30"/>
      <c r="C225" s="289"/>
      <c r="D225" s="290"/>
      <c r="E225" s="290"/>
      <c r="F225" s="290"/>
      <c r="G225" s="290"/>
      <c r="H225" s="290"/>
      <c r="I225" s="290"/>
      <c r="J225" s="290"/>
      <c r="K225" s="290"/>
      <c r="L225" s="290"/>
      <c r="M225" s="290"/>
      <c r="N225" s="290"/>
      <c r="O225" s="290"/>
      <c r="P225" s="290"/>
      <c r="Q225" s="290"/>
      <c r="R225" s="290"/>
      <c r="S225" s="290"/>
      <c r="T225" s="290"/>
      <c r="U225" s="291"/>
      <c r="V225" s="31"/>
    </row>
    <row r="226" spans="2:22">
      <c r="B226" s="30"/>
      <c r="C226" s="289"/>
      <c r="D226" s="290"/>
      <c r="E226" s="290"/>
      <c r="F226" s="290"/>
      <c r="G226" s="290"/>
      <c r="H226" s="290"/>
      <c r="I226" s="290"/>
      <c r="J226" s="290"/>
      <c r="K226" s="290"/>
      <c r="L226" s="290"/>
      <c r="M226" s="290"/>
      <c r="N226" s="290"/>
      <c r="O226" s="290"/>
      <c r="P226" s="290"/>
      <c r="Q226" s="290"/>
      <c r="R226" s="290"/>
      <c r="S226" s="290"/>
      <c r="T226" s="290"/>
      <c r="U226" s="291"/>
      <c r="V226" s="31"/>
    </row>
    <row r="227" spans="2:22">
      <c r="B227" s="30"/>
      <c r="C227" s="289"/>
      <c r="D227" s="290"/>
      <c r="E227" s="290"/>
      <c r="F227" s="290"/>
      <c r="G227" s="290"/>
      <c r="H227" s="290"/>
      <c r="I227" s="290"/>
      <c r="J227" s="290"/>
      <c r="K227" s="290"/>
      <c r="L227" s="290"/>
      <c r="M227" s="290"/>
      <c r="N227" s="290"/>
      <c r="O227" s="290"/>
      <c r="P227" s="290"/>
      <c r="Q227" s="290"/>
      <c r="R227" s="290"/>
      <c r="S227" s="290"/>
      <c r="T227" s="290"/>
      <c r="U227" s="291"/>
      <c r="V227" s="31"/>
    </row>
    <row r="228" spans="2:22">
      <c r="B228" s="30"/>
      <c r="C228" s="289"/>
      <c r="D228" s="290"/>
      <c r="E228" s="290"/>
      <c r="F228" s="290"/>
      <c r="G228" s="290"/>
      <c r="H228" s="290"/>
      <c r="I228" s="290"/>
      <c r="J228" s="290"/>
      <c r="K228" s="290"/>
      <c r="L228" s="290"/>
      <c r="M228" s="290"/>
      <c r="N228" s="290"/>
      <c r="O228" s="290"/>
      <c r="P228" s="290"/>
      <c r="Q228" s="290"/>
      <c r="R228" s="290"/>
      <c r="S228" s="290"/>
      <c r="T228" s="290"/>
      <c r="U228" s="291"/>
      <c r="V228" s="31"/>
    </row>
    <row r="229" spans="2:22">
      <c r="B229" s="30"/>
      <c r="C229" s="289"/>
      <c r="D229" s="290"/>
      <c r="E229" s="290"/>
      <c r="F229" s="290"/>
      <c r="G229" s="290"/>
      <c r="H229" s="290"/>
      <c r="I229" s="290"/>
      <c r="J229" s="290"/>
      <c r="K229" s="290"/>
      <c r="L229" s="290"/>
      <c r="M229" s="290"/>
      <c r="N229" s="290"/>
      <c r="O229" s="290"/>
      <c r="P229" s="290"/>
      <c r="Q229" s="290"/>
      <c r="R229" s="290"/>
      <c r="S229" s="290"/>
      <c r="T229" s="290"/>
      <c r="U229" s="291"/>
      <c r="V229" s="31"/>
    </row>
    <row r="230" spans="2:22">
      <c r="B230" s="30"/>
      <c r="C230" s="289"/>
      <c r="D230" s="290"/>
      <c r="E230" s="290"/>
      <c r="F230" s="290"/>
      <c r="G230" s="290"/>
      <c r="H230" s="290"/>
      <c r="I230" s="290"/>
      <c r="J230" s="290"/>
      <c r="K230" s="290"/>
      <c r="L230" s="290"/>
      <c r="M230" s="290"/>
      <c r="N230" s="290"/>
      <c r="O230" s="290"/>
      <c r="P230" s="290"/>
      <c r="Q230" s="290"/>
      <c r="R230" s="290"/>
      <c r="S230" s="290"/>
      <c r="T230" s="290"/>
      <c r="U230" s="291"/>
      <c r="V230" s="31"/>
    </row>
    <row r="231" spans="2:22">
      <c r="B231" s="30"/>
      <c r="C231" s="289"/>
      <c r="D231" s="290"/>
      <c r="E231" s="290"/>
      <c r="F231" s="290"/>
      <c r="G231" s="290"/>
      <c r="H231" s="290"/>
      <c r="I231" s="290"/>
      <c r="J231" s="290"/>
      <c r="K231" s="290"/>
      <c r="L231" s="290"/>
      <c r="M231" s="290"/>
      <c r="N231" s="290"/>
      <c r="O231" s="290"/>
      <c r="P231" s="290"/>
      <c r="Q231" s="290"/>
      <c r="R231" s="290"/>
      <c r="S231" s="290"/>
      <c r="T231" s="290"/>
      <c r="U231" s="291"/>
      <c r="V231" s="31"/>
    </row>
    <row r="232" spans="2:22" ht="15" thickBot="1">
      <c r="B232" s="30"/>
      <c r="C232" s="292"/>
      <c r="D232" s="293"/>
      <c r="E232" s="293"/>
      <c r="F232" s="293"/>
      <c r="G232" s="293"/>
      <c r="H232" s="293"/>
      <c r="I232" s="293"/>
      <c r="J232" s="293"/>
      <c r="K232" s="293"/>
      <c r="L232" s="293"/>
      <c r="M232" s="293"/>
      <c r="N232" s="293"/>
      <c r="O232" s="293"/>
      <c r="P232" s="293"/>
      <c r="Q232" s="293"/>
      <c r="R232" s="293"/>
      <c r="S232" s="293"/>
      <c r="T232" s="293"/>
      <c r="U232" s="294"/>
      <c r="V232" s="31"/>
    </row>
    <row r="233" spans="2:22" ht="8.25" customHeight="1" thickBot="1">
      <c r="B233" s="30"/>
      <c r="V233" s="31"/>
    </row>
    <row r="234" spans="2:22" ht="15" thickBot="1">
      <c r="B234" s="30"/>
      <c r="C234" s="283" t="str">
        <f>DiagnosticoFor!$C$107</f>
        <v>10. Gestión propiedad intelectual - Aplica para empresas de Economía Naranja</v>
      </c>
      <c r="D234" s="284"/>
      <c r="E234" s="284"/>
      <c r="F234" s="284"/>
      <c r="G234" s="284"/>
      <c r="H234" s="284"/>
      <c r="I234" s="284"/>
      <c r="J234" s="284"/>
      <c r="K234" s="284"/>
      <c r="L234" s="284"/>
      <c r="M234" s="284"/>
      <c r="N234" s="284"/>
      <c r="O234" s="284"/>
      <c r="P234" s="284"/>
      <c r="Q234" s="284"/>
      <c r="R234" s="284"/>
      <c r="S234" s="284"/>
      <c r="T234" s="284"/>
      <c r="U234" s="285"/>
      <c r="V234" s="31"/>
    </row>
    <row r="235" spans="2:22" ht="7.5" customHeight="1" thickBot="1">
      <c r="B235" s="30"/>
      <c r="V235" s="31"/>
    </row>
    <row r="236" spans="2:22">
      <c r="B236" s="30"/>
      <c r="C236" s="286" t="s">
        <v>320</v>
      </c>
      <c r="D236" s="287"/>
      <c r="E236" s="287"/>
      <c r="F236" s="287"/>
      <c r="G236" s="287"/>
      <c r="H236" s="287"/>
      <c r="I236" s="287"/>
      <c r="J236" s="287"/>
      <c r="K236" s="287"/>
      <c r="L236" s="287"/>
      <c r="M236" s="287"/>
      <c r="N236" s="287"/>
      <c r="O236" s="287"/>
      <c r="P236" s="287"/>
      <c r="Q236" s="287"/>
      <c r="R236" s="287"/>
      <c r="S236" s="287"/>
      <c r="T236" s="287"/>
      <c r="U236" s="288"/>
      <c r="V236" s="31"/>
    </row>
    <row r="237" spans="2:22">
      <c r="B237" s="30"/>
      <c r="C237" s="289"/>
      <c r="D237" s="290"/>
      <c r="E237" s="290"/>
      <c r="F237" s="290"/>
      <c r="G237" s="290"/>
      <c r="H237" s="290"/>
      <c r="I237" s="290"/>
      <c r="J237" s="290"/>
      <c r="K237" s="290"/>
      <c r="L237" s="290"/>
      <c r="M237" s="290"/>
      <c r="N237" s="290"/>
      <c r="O237" s="290"/>
      <c r="P237" s="290"/>
      <c r="Q237" s="290"/>
      <c r="R237" s="290"/>
      <c r="S237" s="290"/>
      <c r="T237" s="290"/>
      <c r="U237" s="291"/>
      <c r="V237" s="31"/>
    </row>
    <row r="238" spans="2:22">
      <c r="B238" s="30"/>
      <c r="C238" s="289"/>
      <c r="D238" s="290"/>
      <c r="E238" s="290"/>
      <c r="F238" s="290"/>
      <c r="G238" s="290"/>
      <c r="H238" s="290"/>
      <c r="I238" s="290"/>
      <c r="J238" s="290"/>
      <c r="K238" s="290"/>
      <c r="L238" s="290"/>
      <c r="M238" s="290"/>
      <c r="N238" s="290"/>
      <c r="O238" s="290"/>
      <c r="P238" s="290"/>
      <c r="Q238" s="290"/>
      <c r="R238" s="290"/>
      <c r="S238" s="290"/>
      <c r="T238" s="290"/>
      <c r="U238" s="291"/>
      <c r="V238" s="31"/>
    </row>
    <row r="239" spans="2:22">
      <c r="B239" s="30"/>
      <c r="C239" s="289"/>
      <c r="D239" s="290"/>
      <c r="E239" s="290"/>
      <c r="F239" s="290"/>
      <c r="G239" s="290"/>
      <c r="H239" s="290"/>
      <c r="I239" s="290"/>
      <c r="J239" s="290"/>
      <c r="K239" s="290"/>
      <c r="L239" s="290"/>
      <c r="M239" s="290"/>
      <c r="N239" s="290"/>
      <c r="O239" s="290"/>
      <c r="P239" s="290"/>
      <c r="Q239" s="290"/>
      <c r="R239" s="290"/>
      <c r="S239" s="290"/>
      <c r="T239" s="290"/>
      <c r="U239" s="291"/>
      <c r="V239" s="31"/>
    </row>
    <row r="240" spans="2:22">
      <c r="B240" s="30"/>
      <c r="C240" s="289"/>
      <c r="D240" s="290"/>
      <c r="E240" s="290"/>
      <c r="F240" s="290"/>
      <c r="G240" s="290"/>
      <c r="H240" s="290"/>
      <c r="I240" s="290"/>
      <c r="J240" s="290"/>
      <c r="K240" s="290"/>
      <c r="L240" s="290"/>
      <c r="M240" s="290"/>
      <c r="N240" s="290"/>
      <c r="O240" s="290"/>
      <c r="P240" s="290"/>
      <c r="Q240" s="290"/>
      <c r="R240" s="290"/>
      <c r="S240" s="290"/>
      <c r="T240" s="290"/>
      <c r="U240" s="291"/>
      <c r="V240" s="31"/>
    </row>
    <row r="241" spans="2:22">
      <c r="B241" s="30"/>
      <c r="C241" s="289"/>
      <c r="D241" s="290"/>
      <c r="E241" s="290"/>
      <c r="F241" s="290"/>
      <c r="G241" s="290"/>
      <c r="H241" s="290"/>
      <c r="I241" s="290"/>
      <c r="J241" s="290"/>
      <c r="K241" s="290"/>
      <c r="L241" s="290"/>
      <c r="M241" s="290"/>
      <c r="N241" s="290"/>
      <c r="O241" s="290"/>
      <c r="P241" s="290"/>
      <c r="Q241" s="290"/>
      <c r="R241" s="290"/>
      <c r="S241" s="290"/>
      <c r="T241" s="290"/>
      <c r="U241" s="291"/>
      <c r="V241" s="31"/>
    </row>
    <row r="242" spans="2:22">
      <c r="B242" s="30"/>
      <c r="C242" s="289"/>
      <c r="D242" s="290"/>
      <c r="E242" s="290"/>
      <c r="F242" s="290"/>
      <c r="G242" s="290"/>
      <c r="H242" s="290"/>
      <c r="I242" s="290"/>
      <c r="J242" s="290"/>
      <c r="K242" s="290"/>
      <c r="L242" s="290"/>
      <c r="M242" s="290"/>
      <c r="N242" s="290"/>
      <c r="O242" s="290"/>
      <c r="P242" s="290"/>
      <c r="Q242" s="290"/>
      <c r="R242" s="290"/>
      <c r="S242" s="290"/>
      <c r="T242" s="290"/>
      <c r="U242" s="291"/>
      <c r="V242" s="31"/>
    </row>
    <row r="243" spans="2:22">
      <c r="B243" s="30"/>
      <c r="C243" s="289"/>
      <c r="D243" s="290"/>
      <c r="E243" s="290"/>
      <c r="F243" s="290"/>
      <c r="G243" s="290"/>
      <c r="H243" s="290"/>
      <c r="I243" s="290"/>
      <c r="J243" s="290"/>
      <c r="K243" s="290"/>
      <c r="L243" s="290"/>
      <c r="M243" s="290"/>
      <c r="N243" s="290"/>
      <c r="O243" s="290"/>
      <c r="P243" s="290"/>
      <c r="Q243" s="290"/>
      <c r="R243" s="290"/>
      <c r="S243" s="290"/>
      <c r="T243" s="290"/>
      <c r="U243" s="291"/>
      <c r="V243" s="31"/>
    </row>
    <row r="244" spans="2:22">
      <c r="B244" s="30"/>
      <c r="C244" s="289"/>
      <c r="D244" s="290"/>
      <c r="E244" s="290"/>
      <c r="F244" s="290"/>
      <c r="G244" s="290"/>
      <c r="H244" s="290"/>
      <c r="I244" s="290"/>
      <c r="J244" s="290"/>
      <c r="K244" s="290"/>
      <c r="L244" s="290"/>
      <c r="M244" s="290"/>
      <c r="N244" s="290"/>
      <c r="O244" s="290"/>
      <c r="P244" s="290"/>
      <c r="Q244" s="290"/>
      <c r="R244" s="290"/>
      <c r="S244" s="290"/>
      <c r="T244" s="290"/>
      <c r="U244" s="291"/>
      <c r="V244" s="31"/>
    </row>
    <row r="245" spans="2:22">
      <c r="B245" s="30"/>
      <c r="C245" s="289"/>
      <c r="D245" s="290"/>
      <c r="E245" s="290"/>
      <c r="F245" s="290"/>
      <c r="G245" s="290"/>
      <c r="H245" s="290"/>
      <c r="I245" s="290"/>
      <c r="J245" s="290"/>
      <c r="K245" s="290"/>
      <c r="L245" s="290"/>
      <c r="M245" s="290"/>
      <c r="N245" s="290"/>
      <c r="O245" s="290"/>
      <c r="P245" s="290"/>
      <c r="Q245" s="290"/>
      <c r="R245" s="290"/>
      <c r="S245" s="290"/>
      <c r="T245" s="290"/>
      <c r="U245" s="291"/>
      <c r="V245" s="31"/>
    </row>
    <row r="246" spans="2:22">
      <c r="B246" s="30"/>
      <c r="C246" s="289"/>
      <c r="D246" s="290"/>
      <c r="E246" s="290"/>
      <c r="F246" s="290"/>
      <c r="G246" s="290"/>
      <c r="H246" s="290"/>
      <c r="I246" s="290"/>
      <c r="J246" s="290"/>
      <c r="K246" s="290"/>
      <c r="L246" s="290"/>
      <c r="M246" s="290"/>
      <c r="N246" s="290"/>
      <c r="O246" s="290"/>
      <c r="P246" s="290"/>
      <c r="Q246" s="290"/>
      <c r="R246" s="290"/>
      <c r="S246" s="290"/>
      <c r="T246" s="290"/>
      <c r="U246" s="291"/>
      <c r="V246" s="31"/>
    </row>
    <row r="247" spans="2:22">
      <c r="B247" s="30"/>
      <c r="C247" s="289"/>
      <c r="D247" s="290"/>
      <c r="E247" s="290"/>
      <c r="F247" s="290"/>
      <c r="G247" s="290"/>
      <c r="H247" s="290"/>
      <c r="I247" s="290"/>
      <c r="J247" s="290"/>
      <c r="K247" s="290"/>
      <c r="L247" s="290"/>
      <c r="M247" s="290"/>
      <c r="N247" s="290"/>
      <c r="O247" s="290"/>
      <c r="P247" s="290"/>
      <c r="Q247" s="290"/>
      <c r="R247" s="290"/>
      <c r="S247" s="290"/>
      <c r="T247" s="290"/>
      <c r="U247" s="291"/>
      <c r="V247" s="31"/>
    </row>
    <row r="248" spans="2:22">
      <c r="B248" s="30"/>
      <c r="C248" s="289"/>
      <c r="D248" s="290"/>
      <c r="E248" s="290"/>
      <c r="F248" s="290"/>
      <c r="G248" s="290"/>
      <c r="H248" s="290"/>
      <c r="I248" s="290"/>
      <c r="J248" s="290"/>
      <c r="K248" s="290"/>
      <c r="L248" s="290"/>
      <c r="M248" s="290"/>
      <c r="N248" s="290"/>
      <c r="O248" s="290"/>
      <c r="P248" s="290"/>
      <c r="Q248" s="290"/>
      <c r="R248" s="290"/>
      <c r="S248" s="290"/>
      <c r="T248" s="290"/>
      <c r="U248" s="291"/>
      <c r="V248" s="31"/>
    </row>
    <row r="249" spans="2:22">
      <c r="B249" s="30"/>
      <c r="C249" s="289"/>
      <c r="D249" s="290"/>
      <c r="E249" s="290"/>
      <c r="F249" s="290"/>
      <c r="G249" s="290"/>
      <c r="H249" s="290"/>
      <c r="I249" s="290"/>
      <c r="J249" s="290"/>
      <c r="K249" s="290"/>
      <c r="L249" s="290"/>
      <c r="M249" s="290"/>
      <c r="N249" s="290"/>
      <c r="O249" s="290"/>
      <c r="P249" s="290"/>
      <c r="Q249" s="290"/>
      <c r="R249" s="290"/>
      <c r="S249" s="290"/>
      <c r="T249" s="290"/>
      <c r="U249" s="291"/>
      <c r="V249" s="31"/>
    </row>
    <row r="250" spans="2:22">
      <c r="B250" s="30"/>
      <c r="C250" s="289"/>
      <c r="D250" s="290"/>
      <c r="E250" s="290"/>
      <c r="F250" s="290"/>
      <c r="G250" s="290"/>
      <c r="H250" s="290"/>
      <c r="I250" s="290"/>
      <c r="J250" s="290"/>
      <c r="K250" s="290"/>
      <c r="L250" s="290"/>
      <c r="M250" s="290"/>
      <c r="N250" s="290"/>
      <c r="O250" s="290"/>
      <c r="P250" s="290"/>
      <c r="Q250" s="290"/>
      <c r="R250" s="290"/>
      <c r="S250" s="290"/>
      <c r="T250" s="290"/>
      <c r="U250" s="291"/>
      <c r="V250" s="31"/>
    </row>
    <row r="251" spans="2:22">
      <c r="B251" s="30"/>
      <c r="C251" s="289"/>
      <c r="D251" s="290"/>
      <c r="E251" s="290"/>
      <c r="F251" s="290"/>
      <c r="G251" s="290"/>
      <c r="H251" s="290"/>
      <c r="I251" s="290"/>
      <c r="J251" s="290"/>
      <c r="K251" s="290"/>
      <c r="L251" s="290"/>
      <c r="M251" s="290"/>
      <c r="N251" s="290"/>
      <c r="O251" s="290"/>
      <c r="P251" s="290"/>
      <c r="Q251" s="290"/>
      <c r="R251" s="290"/>
      <c r="S251" s="290"/>
      <c r="T251" s="290"/>
      <c r="U251" s="291"/>
      <c r="V251" s="31"/>
    </row>
    <row r="252" spans="2:22">
      <c r="B252" s="30"/>
      <c r="C252" s="289"/>
      <c r="D252" s="290"/>
      <c r="E252" s="290"/>
      <c r="F252" s="290"/>
      <c r="G252" s="290"/>
      <c r="H252" s="290"/>
      <c r="I252" s="290"/>
      <c r="J252" s="290"/>
      <c r="K252" s="290"/>
      <c r="L252" s="290"/>
      <c r="M252" s="290"/>
      <c r="N252" s="290"/>
      <c r="O252" s="290"/>
      <c r="P252" s="290"/>
      <c r="Q252" s="290"/>
      <c r="R252" s="290"/>
      <c r="S252" s="290"/>
      <c r="T252" s="290"/>
      <c r="U252" s="291"/>
      <c r="V252" s="31"/>
    </row>
    <row r="253" spans="2:22" ht="15" thickBot="1">
      <c r="B253" s="30"/>
      <c r="C253" s="292"/>
      <c r="D253" s="293"/>
      <c r="E253" s="293"/>
      <c r="F253" s="293"/>
      <c r="G253" s="293"/>
      <c r="H253" s="293"/>
      <c r="I253" s="293"/>
      <c r="J253" s="293"/>
      <c r="K253" s="293"/>
      <c r="L253" s="293"/>
      <c r="M253" s="293"/>
      <c r="N253" s="293"/>
      <c r="O253" s="293"/>
      <c r="P253" s="293"/>
      <c r="Q253" s="293"/>
      <c r="R253" s="293"/>
      <c r="S253" s="293"/>
      <c r="T253" s="293"/>
      <c r="U253" s="294"/>
      <c r="V253" s="31"/>
    </row>
    <row r="254" spans="2:22" ht="9.75" customHeight="1" thickBot="1">
      <c r="B254" s="30"/>
      <c r="V254" s="31"/>
    </row>
    <row r="255" spans="2:22" ht="15" thickBot="1">
      <c r="B255" s="283" t="s">
        <v>2231</v>
      </c>
      <c r="C255" s="284"/>
      <c r="D255" s="284"/>
      <c r="E255" s="284"/>
      <c r="F255" s="284"/>
      <c r="G255" s="284"/>
      <c r="H255" s="284"/>
      <c r="I255" s="284"/>
      <c r="J255" s="284"/>
      <c r="K255" s="284"/>
      <c r="L255" s="284"/>
      <c r="M255" s="284"/>
      <c r="N255" s="284"/>
      <c r="O255" s="284"/>
      <c r="P255" s="284"/>
      <c r="Q255" s="284"/>
      <c r="R255" s="284"/>
      <c r="S255" s="284"/>
      <c r="T255" s="284"/>
      <c r="U255" s="284"/>
      <c r="V255" s="284"/>
    </row>
    <row r="256" spans="2:22" ht="8.25" customHeight="1" thickBot="1">
      <c r="B256" s="30"/>
      <c r="V256" s="31"/>
    </row>
    <row r="257" spans="2:22" ht="15" thickBot="1">
      <c r="B257" s="30"/>
      <c r="C257" s="283" t="s">
        <v>2232</v>
      </c>
      <c r="D257" s="284"/>
      <c r="E257" s="284"/>
      <c r="F257" s="284"/>
      <c r="G257" s="284"/>
      <c r="H257" s="284"/>
      <c r="I257" s="284"/>
      <c r="J257" s="284"/>
      <c r="K257" s="284"/>
      <c r="L257" s="284"/>
      <c r="M257" s="284"/>
      <c r="N257" s="284"/>
      <c r="O257" s="284"/>
      <c r="P257" s="284"/>
      <c r="Q257" s="284"/>
      <c r="R257" s="284"/>
      <c r="S257" s="284"/>
      <c r="T257" s="284"/>
      <c r="U257" s="285"/>
      <c r="V257" s="31"/>
    </row>
    <row r="258" spans="2:22" ht="9.75" customHeight="1" thickBot="1">
      <c r="B258" s="30"/>
      <c r="V258" s="31"/>
    </row>
    <row r="259" spans="2:22">
      <c r="B259" s="30"/>
      <c r="C259" s="286" t="s">
        <v>2311</v>
      </c>
      <c r="D259" s="287"/>
      <c r="E259" s="287"/>
      <c r="F259" s="287"/>
      <c r="G259" s="287"/>
      <c r="H259" s="287"/>
      <c r="I259" s="287"/>
      <c r="J259" s="287"/>
      <c r="K259" s="287"/>
      <c r="L259" s="287"/>
      <c r="M259" s="287"/>
      <c r="N259" s="287"/>
      <c r="O259" s="287"/>
      <c r="P259" s="287"/>
      <c r="Q259" s="287"/>
      <c r="R259" s="287"/>
      <c r="S259" s="287"/>
      <c r="T259" s="287"/>
      <c r="U259" s="288"/>
      <c r="V259" s="31"/>
    </row>
    <row r="260" spans="2:22">
      <c r="B260" s="30"/>
      <c r="C260" s="289"/>
      <c r="D260" s="290"/>
      <c r="E260" s="290"/>
      <c r="F260" s="290"/>
      <c r="G260" s="290"/>
      <c r="H260" s="290"/>
      <c r="I260" s="290"/>
      <c r="J260" s="290"/>
      <c r="K260" s="290"/>
      <c r="L260" s="290"/>
      <c r="M260" s="290"/>
      <c r="N260" s="290"/>
      <c r="O260" s="290"/>
      <c r="P260" s="290"/>
      <c r="Q260" s="290"/>
      <c r="R260" s="290"/>
      <c r="S260" s="290"/>
      <c r="T260" s="290"/>
      <c r="U260" s="291"/>
      <c r="V260" s="31"/>
    </row>
    <row r="261" spans="2:22">
      <c r="B261" s="30"/>
      <c r="C261" s="289"/>
      <c r="D261" s="290"/>
      <c r="E261" s="290"/>
      <c r="F261" s="290"/>
      <c r="G261" s="290"/>
      <c r="H261" s="290"/>
      <c r="I261" s="290"/>
      <c r="J261" s="290"/>
      <c r="K261" s="290"/>
      <c r="L261" s="290"/>
      <c r="M261" s="290"/>
      <c r="N261" s="290"/>
      <c r="O261" s="290"/>
      <c r="P261" s="290"/>
      <c r="Q261" s="290"/>
      <c r="R261" s="290"/>
      <c r="S261" s="290"/>
      <c r="T261" s="290"/>
      <c r="U261" s="291"/>
      <c r="V261" s="31"/>
    </row>
    <row r="262" spans="2:22">
      <c r="B262" s="30"/>
      <c r="C262" s="289"/>
      <c r="D262" s="290"/>
      <c r="E262" s="290"/>
      <c r="F262" s="290"/>
      <c r="G262" s="290"/>
      <c r="H262" s="290"/>
      <c r="I262" s="290"/>
      <c r="J262" s="290"/>
      <c r="K262" s="290"/>
      <c r="L262" s="290"/>
      <c r="M262" s="290"/>
      <c r="N262" s="290"/>
      <c r="O262" s="290"/>
      <c r="P262" s="290"/>
      <c r="Q262" s="290"/>
      <c r="R262" s="290"/>
      <c r="S262" s="290"/>
      <c r="T262" s="290"/>
      <c r="U262" s="291"/>
      <c r="V262" s="31"/>
    </row>
    <row r="263" spans="2:22">
      <c r="B263" s="30"/>
      <c r="C263" s="289"/>
      <c r="D263" s="290"/>
      <c r="E263" s="290"/>
      <c r="F263" s="290"/>
      <c r="G263" s="290"/>
      <c r="H263" s="290"/>
      <c r="I263" s="290"/>
      <c r="J263" s="290"/>
      <c r="K263" s="290"/>
      <c r="L263" s="290"/>
      <c r="M263" s="290"/>
      <c r="N263" s="290"/>
      <c r="O263" s="290"/>
      <c r="P263" s="290"/>
      <c r="Q263" s="290"/>
      <c r="R263" s="290"/>
      <c r="S263" s="290"/>
      <c r="T263" s="290"/>
      <c r="U263" s="291"/>
      <c r="V263" s="31"/>
    </row>
    <row r="264" spans="2:22">
      <c r="B264" s="30"/>
      <c r="C264" s="289"/>
      <c r="D264" s="290"/>
      <c r="E264" s="290"/>
      <c r="F264" s="290"/>
      <c r="G264" s="290"/>
      <c r="H264" s="290"/>
      <c r="I264" s="290"/>
      <c r="J264" s="290"/>
      <c r="K264" s="290"/>
      <c r="L264" s="290"/>
      <c r="M264" s="290"/>
      <c r="N264" s="290"/>
      <c r="O264" s="290"/>
      <c r="P264" s="290"/>
      <c r="Q264" s="290"/>
      <c r="R264" s="290"/>
      <c r="S264" s="290"/>
      <c r="T264" s="290"/>
      <c r="U264" s="291"/>
      <c r="V264" s="31"/>
    </row>
    <row r="265" spans="2:22">
      <c r="B265" s="30"/>
      <c r="C265" s="289"/>
      <c r="D265" s="290"/>
      <c r="E265" s="290"/>
      <c r="F265" s="290"/>
      <c r="G265" s="290"/>
      <c r="H265" s="290"/>
      <c r="I265" s="290"/>
      <c r="J265" s="290"/>
      <c r="K265" s="290"/>
      <c r="L265" s="290"/>
      <c r="M265" s="290"/>
      <c r="N265" s="290"/>
      <c r="O265" s="290"/>
      <c r="P265" s="290"/>
      <c r="Q265" s="290"/>
      <c r="R265" s="290"/>
      <c r="S265" s="290"/>
      <c r="T265" s="290"/>
      <c r="U265" s="291"/>
      <c r="V265" s="31"/>
    </row>
    <row r="266" spans="2:22">
      <c r="B266" s="30"/>
      <c r="C266" s="289"/>
      <c r="D266" s="290"/>
      <c r="E266" s="290"/>
      <c r="F266" s="290"/>
      <c r="G266" s="290"/>
      <c r="H266" s="290"/>
      <c r="I266" s="290"/>
      <c r="J266" s="290"/>
      <c r="K266" s="290"/>
      <c r="L266" s="290"/>
      <c r="M266" s="290"/>
      <c r="N266" s="290"/>
      <c r="O266" s="290"/>
      <c r="P266" s="290"/>
      <c r="Q266" s="290"/>
      <c r="R266" s="290"/>
      <c r="S266" s="290"/>
      <c r="T266" s="290"/>
      <c r="U266" s="291"/>
      <c r="V266" s="31"/>
    </row>
    <row r="267" spans="2:22">
      <c r="B267" s="30"/>
      <c r="C267" s="289"/>
      <c r="D267" s="290"/>
      <c r="E267" s="290"/>
      <c r="F267" s="290"/>
      <c r="G267" s="290"/>
      <c r="H267" s="290"/>
      <c r="I267" s="290"/>
      <c r="J267" s="290"/>
      <c r="K267" s="290"/>
      <c r="L267" s="290"/>
      <c r="M267" s="290"/>
      <c r="N267" s="290"/>
      <c r="O267" s="290"/>
      <c r="P267" s="290"/>
      <c r="Q267" s="290"/>
      <c r="R267" s="290"/>
      <c r="S267" s="290"/>
      <c r="T267" s="290"/>
      <c r="U267" s="291"/>
      <c r="V267" s="31"/>
    </row>
    <row r="268" spans="2:22">
      <c r="B268" s="30"/>
      <c r="C268" s="289"/>
      <c r="D268" s="290"/>
      <c r="E268" s="290"/>
      <c r="F268" s="290"/>
      <c r="G268" s="290"/>
      <c r="H268" s="290"/>
      <c r="I268" s="290"/>
      <c r="J268" s="290"/>
      <c r="K268" s="290"/>
      <c r="L268" s="290"/>
      <c r="M268" s="290"/>
      <c r="N268" s="290"/>
      <c r="O268" s="290"/>
      <c r="P268" s="290"/>
      <c r="Q268" s="290"/>
      <c r="R268" s="290"/>
      <c r="S268" s="290"/>
      <c r="T268" s="290"/>
      <c r="U268" s="291"/>
      <c r="V268" s="31"/>
    </row>
    <row r="269" spans="2:22">
      <c r="B269" s="30"/>
      <c r="C269" s="289"/>
      <c r="D269" s="290"/>
      <c r="E269" s="290"/>
      <c r="F269" s="290"/>
      <c r="G269" s="290"/>
      <c r="H269" s="290"/>
      <c r="I269" s="290"/>
      <c r="J269" s="290"/>
      <c r="K269" s="290"/>
      <c r="L269" s="290"/>
      <c r="M269" s="290"/>
      <c r="N269" s="290"/>
      <c r="O269" s="290"/>
      <c r="P269" s="290"/>
      <c r="Q269" s="290"/>
      <c r="R269" s="290"/>
      <c r="S269" s="290"/>
      <c r="T269" s="290"/>
      <c r="U269" s="291"/>
      <c r="V269" s="31"/>
    </row>
    <row r="270" spans="2:22">
      <c r="B270" s="30"/>
      <c r="C270" s="289"/>
      <c r="D270" s="290"/>
      <c r="E270" s="290"/>
      <c r="F270" s="290"/>
      <c r="G270" s="290"/>
      <c r="H270" s="290"/>
      <c r="I270" s="290"/>
      <c r="J270" s="290"/>
      <c r="K270" s="290"/>
      <c r="L270" s="290"/>
      <c r="M270" s="290"/>
      <c r="N270" s="290"/>
      <c r="O270" s="290"/>
      <c r="P270" s="290"/>
      <c r="Q270" s="290"/>
      <c r="R270" s="290"/>
      <c r="S270" s="290"/>
      <c r="T270" s="290"/>
      <c r="U270" s="291"/>
      <c r="V270" s="31"/>
    </row>
    <row r="271" spans="2:22">
      <c r="B271" s="30"/>
      <c r="C271" s="289"/>
      <c r="D271" s="290"/>
      <c r="E271" s="290"/>
      <c r="F271" s="290"/>
      <c r="G271" s="290"/>
      <c r="H271" s="290"/>
      <c r="I271" s="290"/>
      <c r="J271" s="290"/>
      <c r="K271" s="290"/>
      <c r="L271" s="290"/>
      <c r="M271" s="290"/>
      <c r="N271" s="290"/>
      <c r="O271" s="290"/>
      <c r="P271" s="290"/>
      <c r="Q271" s="290"/>
      <c r="R271" s="290"/>
      <c r="S271" s="290"/>
      <c r="T271" s="290"/>
      <c r="U271" s="291"/>
      <c r="V271" s="31"/>
    </row>
    <row r="272" spans="2:22">
      <c r="B272" s="30"/>
      <c r="C272" s="289"/>
      <c r="D272" s="290"/>
      <c r="E272" s="290"/>
      <c r="F272" s="290"/>
      <c r="G272" s="290"/>
      <c r="H272" s="290"/>
      <c r="I272" s="290"/>
      <c r="J272" s="290"/>
      <c r="K272" s="290"/>
      <c r="L272" s="290"/>
      <c r="M272" s="290"/>
      <c r="N272" s="290"/>
      <c r="O272" s="290"/>
      <c r="P272" s="290"/>
      <c r="Q272" s="290"/>
      <c r="R272" s="290"/>
      <c r="S272" s="290"/>
      <c r="T272" s="290"/>
      <c r="U272" s="291"/>
      <c r="V272" s="31"/>
    </row>
    <row r="273" spans="2:22">
      <c r="B273" s="30"/>
      <c r="C273" s="289"/>
      <c r="D273" s="290"/>
      <c r="E273" s="290"/>
      <c r="F273" s="290"/>
      <c r="G273" s="290"/>
      <c r="H273" s="290"/>
      <c r="I273" s="290"/>
      <c r="J273" s="290"/>
      <c r="K273" s="290"/>
      <c r="L273" s="290"/>
      <c r="M273" s="290"/>
      <c r="N273" s="290"/>
      <c r="O273" s="290"/>
      <c r="P273" s="290"/>
      <c r="Q273" s="290"/>
      <c r="R273" s="290"/>
      <c r="S273" s="290"/>
      <c r="T273" s="290"/>
      <c r="U273" s="291"/>
      <c r="V273" s="31"/>
    </row>
    <row r="274" spans="2:22">
      <c r="B274" s="30"/>
      <c r="C274" s="289"/>
      <c r="D274" s="290"/>
      <c r="E274" s="290"/>
      <c r="F274" s="290"/>
      <c r="G274" s="290"/>
      <c r="H274" s="290"/>
      <c r="I274" s="290"/>
      <c r="J274" s="290"/>
      <c r="K274" s="290"/>
      <c r="L274" s="290"/>
      <c r="M274" s="290"/>
      <c r="N274" s="290"/>
      <c r="O274" s="290"/>
      <c r="P274" s="290"/>
      <c r="Q274" s="290"/>
      <c r="R274" s="290"/>
      <c r="S274" s="290"/>
      <c r="T274" s="290"/>
      <c r="U274" s="291"/>
      <c r="V274" s="31"/>
    </row>
    <row r="275" spans="2:22">
      <c r="B275" s="30"/>
      <c r="C275" s="289"/>
      <c r="D275" s="290"/>
      <c r="E275" s="290"/>
      <c r="F275" s="290"/>
      <c r="G275" s="290"/>
      <c r="H275" s="290"/>
      <c r="I275" s="290"/>
      <c r="J275" s="290"/>
      <c r="K275" s="290"/>
      <c r="L275" s="290"/>
      <c r="M275" s="290"/>
      <c r="N275" s="290"/>
      <c r="O275" s="290"/>
      <c r="P275" s="290"/>
      <c r="Q275" s="290"/>
      <c r="R275" s="290"/>
      <c r="S275" s="290"/>
      <c r="T275" s="290"/>
      <c r="U275" s="291"/>
      <c r="V275" s="31"/>
    </row>
    <row r="276" spans="2:22" ht="15" thickBot="1">
      <c r="B276" s="30"/>
      <c r="C276" s="292"/>
      <c r="D276" s="293"/>
      <c r="E276" s="293"/>
      <c r="F276" s="293"/>
      <c r="G276" s="293"/>
      <c r="H276" s="293"/>
      <c r="I276" s="293"/>
      <c r="J276" s="293"/>
      <c r="K276" s="293"/>
      <c r="L276" s="293"/>
      <c r="M276" s="293"/>
      <c r="N276" s="293"/>
      <c r="O276" s="293"/>
      <c r="P276" s="293"/>
      <c r="Q276" s="293"/>
      <c r="R276" s="293"/>
      <c r="S276" s="293"/>
      <c r="T276" s="293"/>
      <c r="U276" s="294"/>
      <c r="V276" s="31"/>
    </row>
    <row r="277" spans="2:22" ht="8.25" customHeight="1" thickBot="1">
      <c r="B277" s="30"/>
      <c r="V277" s="31"/>
    </row>
    <row r="278" spans="2:22" ht="15" thickBot="1">
      <c r="B278" s="30"/>
      <c r="C278" s="283" t="s">
        <v>2233</v>
      </c>
      <c r="D278" s="284"/>
      <c r="E278" s="284"/>
      <c r="F278" s="284"/>
      <c r="G278" s="284"/>
      <c r="H278" s="284"/>
      <c r="I278" s="284"/>
      <c r="J278" s="284"/>
      <c r="K278" s="284"/>
      <c r="L278" s="284"/>
      <c r="M278" s="284"/>
      <c r="N278" s="284"/>
      <c r="O278" s="284"/>
      <c r="P278" s="284"/>
      <c r="Q278" s="284"/>
      <c r="R278" s="284"/>
      <c r="S278" s="284"/>
      <c r="T278" s="284"/>
      <c r="U278" s="285"/>
      <c r="V278" s="31"/>
    </row>
    <row r="279" spans="2:22" ht="8.25" customHeight="1" thickBot="1">
      <c r="B279" s="30"/>
      <c r="V279" s="31"/>
    </row>
    <row r="280" spans="2:22">
      <c r="B280" s="30"/>
      <c r="C280" s="286" t="s">
        <v>2331</v>
      </c>
      <c r="D280" s="287"/>
      <c r="E280" s="287"/>
      <c r="F280" s="287"/>
      <c r="G280" s="287"/>
      <c r="H280" s="287"/>
      <c r="I280" s="287"/>
      <c r="J280" s="287"/>
      <c r="K280" s="287"/>
      <c r="L280" s="287"/>
      <c r="M280" s="287"/>
      <c r="N280" s="287"/>
      <c r="O280" s="287"/>
      <c r="P280" s="287"/>
      <c r="Q280" s="287"/>
      <c r="R280" s="287"/>
      <c r="S280" s="287"/>
      <c r="T280" s="287"/>
      <c r="U280" s="288"/>
      <c r="V280" s="31"/>
    </row>
    <row r="281" spans="2:22">
      <c r="B281" s="30"/>
      <c r="C281" s="289"/>
      <c r="D281" s="290"/>
      <c r="E281" s="290"/>
      <c r="F281" s="290"/>
      <c r="G281" s="290"/>
      <c r="H281" s="290"/>
      <c r="I281" s="290"/>
      <c r="J281" s="290"/>
      <c r="K281" s="290"/>
      <c r="L281" s="290"/>
      <c r="M281" s="290"/>
      <c r="N281" s="290"/>
      <c r="O281" s="290"/>
      <c r="P281" s="290"/>
      <c r="Q281" s="290"/>
      <c r="R281" s="290"/>
      <c r="S281" s="290"/>
      <c r="T281" s="290"/>
      <c r="U281" s="291"/>
      <c r="V281" s="31"/>
    </row>
    <row r="282" spans="2:22">
      <c r="B282" s="30"/>
      <c r="C282" s="289"/>
      <c r="D282" s="290"/>
      <c r="E282" s="290"/>
      <c r="F282" s="290"/>
      <c r="G282" s="290"/>
      <c r="H282" s="290"/>
      <c r="I282" s="290"/>
      <c r="J282" s="290"/>
      <c r="K282" s="290"/>
      <c r="L282" s="290"/>
      <c r="M282" s="290"/>
      <c r="N282" s="290"/>
      <c r="O282" s="290"/>
      <c r="P282" s="290"/>
      <c r="Q282" s="290"/>
      <c r="R282" s="290"/>
      <c r="S282" s="290"/>
      <c r="T282" s="290"/>
      <c r="U282" s="291"/>
      <c r="V282" s="31"/>
    </row>
    <row r="283" spans="2:22">
      <c r="B283" s="30"/>
      <c r="C283" s="289"/>
      <c r="D283" s="290"/>
      <c r="E283" s="290"/>
      <c r="F283" s="290"/>
      <c r="G283" s="290"/>
      <c r="H283" s="290"/>
      <c r="I283" s="290"/>
      <c r="J283" s="290"/>
      <c r="K283" s="290"/>
      <c r="L283" s="290"/>
      <c r="M283" s="290"/>
      <c r="N283" s="290"/>
      <c r="O283" s="290"/>
      <c r="P283" s="290"/>
      <c r="Q283" s="290"/>
      <c r="R283" s="290"/>
      <c r="S283" s="290"/>
      <c r="T283" s="290"/>
      <c r="U283" s="291"/>
      <c r="V283" s="31"/>
    </row>
    <row r="284" spans="2:22">
      <c r="B284" s="30"/>
      <c r="C284" s="289"/>
      <c r="D284" s="290"/>
      <c r="E284" s="290"/>
      <c r="F284" s="290"/>
      <c r="G284" s="290"/>
      <c r="H284" s="290"/>
      <c r="I284" s="290"/>
      <c r="J284" s="290"/>
      <c r="K284" s="290"/>
      <c r="L284" s="290"/>
      <c r="M284" s="290"/>
      <c r="N284" s="290"/>
      <c r="O284" s="290"/>
      <c r="P284" s="290"/>
      <c r="Q284" s="290"/>
      <c r="R284" s="290"/>
      <c r="S284" s="290"/>
      <c r="T284" s="290"/>
      <c r="U284" s="291"/>
      <c r="V284" s="31"/>
    </row>
    <row r="285" spans="2:22">
      <c r="B285" s="30"/>
      <c r="C285" s="289"/>
      <c r="D285" s="290"/>
      <c r="E285" s="290"/>
      <c r="F285" s="290"/>
      <c r="G285" s="290"/>
      <c r="H285" s="290"/>
      <c r="I285" s="290"/>
      <c r="J285" s="290"/>
      <c r="K285" s="290"/>
      <c r="L285" s="290"/>
      <c r="M285" s="290"/>
      <c r="N285" s="290"/>
      <c r="O285" s="290"/>
      <c r="P285" s="290"/>
      <c r="Q285" s="290"/>
      <c r="R285" s="290"/>
      <c r="S285" s="290"/>
      <c r="T285" s="290"/>
      <c r="U285" s="291"/>
      <c r="V285" s="31"/>
    </row>
    <row r="286" spans="2:22">
      <c r="B286" s="30"/>
      <c r="C286" s="289"/>
      <c r="D286" s="290"/>
      <c r="E286" s="290"/>
      <c r="F286" s="290"/>
      <c r="G286" s="290"/>
      <c r="H286" s="290"/>
      <c r="I286" s="290"/>
      <c r="J286" s="290"/>
      <c r="K286" s="290"/>
      <c r="L286" s="290"/>
      <c r="M286" s="290"/>
      <c r="N286" s="290"/>
      <c r="O286" s="290"/>
      <c r="P286" s="290"/>
      <c r="Q286" s="290"/>
      <c r="R286" s="290"/>
      <c r="S286" s="290"/>
      <c r="T286" s="290"/>
      <c r="U286" s="291"/>
      <c r="V286" s="31"/>
    </row>
    <row r="287" spans="2:22">
      <c r="B287" s="30"/>
      <c r="C287" s="289"/>
      <c r="D287" s="290"/>
      <c r="E287" s="290"/>
      <c r="F287" s="290"/>
      <c r="G287" s="290"/>
      <c r="H287" s="290"/>
      <c r="I287" s="290"/>
      <c r="J287" s="290"/>
      <c r="K287" s="290"/>
      <c r="L287" s="290"/>
      <c r="M287" s="290"/>
      <c r="N287" s="290"/>
      <c r="O287" s="290"/>
      <c r="P287" s="290"/>
      <c r="Q287" s="290"/>
      <c r="R287" s="290"/>
      <c r="S287" s="290"/>
      <c r="T287" s="290"/>
      <c r="U287" s="291"/>
      <c r="V287" s="31"/>
    </row>
    <row r="288" spans="2:22">
      <c r="B288" s="30"/>
      <c r="C288" s="289"/>
      <c r="D288" s="290"/>
      <c r="E288" s="290"/>
      <c r="F288" s="290"/>
      <c r="G288" s="290"/>
      <c r="H288" s="290"/>
      <c r="I288" s="290"/>
      <c r="J288" s="290"/>
      <c r="K288" s="290"/>
      <c r="L288" s="290"/>
      <c r="M288" s="290"/>
      <c r="N288" s="290"/>
      <c r="O288" s="290"/>
      <c r="P288" s="290"/>
      <c r="Q288" s="290"/>
      <c r="R288" s="290"/>
      <c r="S288" s="290"/>
      <c r="T288" s="290"/>
      <c r="U288" s="291"/>
      <c r="V288" s="31"/>
    </row>
    <row r="289" spans="2:22">
      <c r="B289" s="30"/>
      <c r="C289" s="289"/>
      <c r="D289" s="290"/>
      <c r="E289" s="290"/>
      <c r="F289" s="290"/>
      <c r="G289" s="290"/>
      <c r="H289" s="290"/>
      <c r="I289" s="290"/>
      <c r="J289" s="290"/>
      <c r="K289" s="290"/>
      <c r="L289" s="290"/>
      <c r="M289" s="290"/>
      <c r="N289" s="290"/>
      <c r="O289" s="290"/>
      <c r="P289" s="290"/>
      <c r="Q289" s="290"/>
      <c r="R289" s="290"/>
      <c r="S289" s="290"/>
      <c r="T289" s="290"/>
      <c r="U289" s="291"/>
      <c r="V289" s="31"/>
    </row>
    <row r="290" spans="2:22">
      <c r="B290" s="30"/>
      <c r="C290" s="289"/>
      <c r="D290" s="290"/>
      <c r="E290" s="290"/>
      <c r="F290" s="290"/>
      <c r="G290" s="290"/>
      <c r="H290" s="290"/>
      <c r="I290" s="290"/>
      <c r="J290" s="290"/>
      <c r="K290" s="290"/>
      <c r="L290" s="290"/>
      <c r="M290" s="290"/>
      <c r="N290" s="290"/>
      <c r="O290" s="290"/>
      <c r="P290" s="290"/>
      <c r="Q290" s="290"/>
      <c r="R290" s="290"/>
      <c r="S290" s="290"/>
      <c r="T290" s="290"/>
      <c r="U290" s="291"/>
      <c r="V290" s="31"/>
    </row>
    <row r="291" spans="2:22">
      <c r="B291" s="30"/>
      <c r="C291" s="289"/>
      <c r="D291" s="290"/>
      <c r="E291" s="290"/>
      <c r="F291" s="290"/>
      <c r="G291" s="290"/>
      <c r="H291" s="290"/>
      <c r="I291" s="290"/>
      <c r="J291" s="290"/>
      <c r="K291" s="290"/>
      <c r="L291" s="290"/>
      <c r="M291" s="290"/>
      <c r="N291" s="290"/>
      <c r="O291" s="290"/>
      <c r="P291" s="290"/>
      <c r="Q291" s="290"/>
      <c r="R291" s="290"/>
      <c r="S291" s="290"/>
      <c r="T291" s="290"/>
      <c r="U291" s="291"/>
      <c r="V291" s="31"/>
    </row>
    <row r="292" spans="2:22">
      <c r="B292" s="30"/>
      <c r="C292" s="289"/>
      <c r="D292" s="290"/>
      <c r="E292" s="290"/>
      <c r="F292" s="290"/>
      <c r="G292" s="290"/>
      <c r="H292" s="290"/>
      <c r="I292" s="290"/>
      <c r="J292" s="290"/>
      <c r="K292" s="290"/>
      <c r="L292" s="290"/>
      <c r="M292" s="290"/>
      <c r="N292" s="290"/>
      <c r="O292" s="290"/>
      <c r="P292" s="290"/>
      <c r="Q292" s="290"/>
      <c r="R292" s="290"/>
      <c r="S292" s="290"/>
      <c r="T292" s="290"/>
      <c r="U292" s="291"/>
      <c r="V292" s="31"/>
    </row>
    <row r="293" spans="2:22">
      <c r="B293" s="30"/>
      <c r="C293" s="289"/>
      <c r="D293" s="290"/>
      <c r="E293" s="290"/>
      <c r="F293" s="290"/>
      <c r="G293" s="290"/>
      <c r="H293" s="290"/>
      <c r="I293" s="290"/>
      <c r="J293" s="290"/>
      <c r="K293" s="290"/>
      <c r="L293" s="290"/>
      <c r="M293" s="290"/>
      <c r="N293" s="290"/>
      <c r="O293" s="290"/>
      <c r="P293" s="290"/>
      <c r="Q293" s="290"/>
      <c r="R293" s="290"/>
      <c r="S293" s="290"/>
      <c r="T293" s="290"/>
      <c r="U293" s="291"/>
      <c r="V293" s="31"/>
    </row>
    <row r="294" spans="2:22">
      <c r="B294" s="30"/>
      <c r="C294" s="289"/>
      <c r="D294" s="290"/>
      <c r="E294" s="290"/>
      <c r="F294" s="290"/>
      <c r="G294" s="290"/>
      <c r="H294" s="290"/>
      <c r="I294" s="290"/>
      <c r="J294" s="290"/>
      <c r="K294" s="290"/>
      <c r="L294" s="290"/>
      <c r="M294" s="290"/>
      <c r="N294" s="290"/>
      <c r="O294" s="290"/>
      <c r="P294" s="290"/>
      <c r="Q294" s="290"/>
      <c r="R294" s="290"/>
      <c r="S294" s="290"/>
      <c r="T294" s="290"/>
      <c r="U294" s="291"/>
      <c r="V294" s="31"/>
    </row>
    <row r="295" spans="2:22">
      <c r="B295" s="30"/>
      <c r="C295" s="289"/>
      <c r="D295" s="290"/>
      <c r="E295" s="290"/>
      <c r="F295" s="290"/>
      <c r="G295" s="290"/>
      <c r="H295" s="290"/>
      <c r="I295" s="290"/>
      <c r="J295" s="290"/>
      <c r="K295" s="290"/>
      <c r="L295" s="290"/>
      <c r="M295" s="290"/>
      <c r="N295" s="290"/>
      <c r="O295" s="290"/>
      <c r="P295" s="290"/>
      <c r="Q295" s="290"/>
      <c r="R295" s="290"/>
      <c r="S295" s="290"/>
      <c r="T295" s="290"/>
      <c r="U295" s="291"/>
      <c r="V295" s="31"/>
    </row>
    <row r="296" spans="2:22">
      <c r="B296" s="30"/>
      <c r="C296" s="289"/>
      <c r="D296" s="290"/>
      <c r="E296" s="290"/>
      <c r="F296" s="290"/>
      <c r="G296" s="290"/>
      <c r="H296" s="290"/>
      <c r="I296" s="290"/>
      <c r="J296" s="290"/>
      <c r="K296" s="290"/>
      <c r="L296" s="290"/>
      <c r="M296" s="290"/>
      <c r="N296" s="290"/>
      <c r="O296" s="290"/>
      <c r="P296" s="290"/>
      <c r="Q296" s="290"/>
      <c r="R296" s="290"/>
      <c r="S296" s="290"/>
      <c r="T296" s="290"/>
      <c r="U296" s="291"/>
      <c r="V296" s="31"/>
    </row>
    <row r="297" spans="2:22" ht="15" thickBot="1">
      <c r="B297" s="30"/>
      <c r="C297" s="292"/>
      <c r="D297" s="293"/>
      <c r="E297" s="293"/>
      <c r="F297" s="293"/>
      <c r="G297" s="293"/>
      <c r="H297" s="293"/>
      <c r="I297" s="293"/>
      <c r="J297" s="293"/>
      <c r="K297" s="293"/>
      <c r="L297" s="293"/>
      <c r="M297" s="293"/>
      <c r="N297" s="293"/>
      <c r="O297" s="293"/>
      <c r="P297" s="293"/>
      <c r="Q297" s="293"/>
      <c r="R297" s="293"/>
      <c r="S297" s="293"/>
      <c r="T297" s="293"/>
      <c r="U297" s="294"/>
      <c r="V297" s="31"/>
    </row>
    <row r="298" spans="2:22" ht="15" thickBot="1">
      <c r="B298" s="34"/>
      <c r="C298" s="35"/>
      <c r="D298" s="35"/>
      <c r="E298" s="35"/>
      <c r="F298" s="35"/>
      <c r="G298" s="35"/>
      <c r="H298" s="35"/>
      <c r="I298" s="35"/>
      <c r="J298" s="35"/>
      <c r="K298" s="35"/>
      <c r="L298" s="35"/>
      <c r="M298" s="35"/>
      <c r="N298" s="35"/>
      <c r="O298" s="35"/>
      <c r="P298" s="35"/>
      <c r="Q298" s="35"/>
      <c r="R298" s="35"/>
      <c r="S298" s="35"/>
      <c r="T298" s="35"/>
      <c r="U298" s="35"/>
      <c r="V298" s="36"/>
    </row>
    <row r="299" spans="2:22" ht="17.25" customHeight="1"/>
  </sheetData>
  <sheetProtection algorithmName="SHA-512" hashValue="BdE/73qxNOygS3yUrHRxrzGn8r25IXEeNaM9aoWGUoLw2uy/89lvjapZisgU/7CE/29kQIPYKuP4yWG2L1Nrpw==" saltValue="tSgEbbsL1G1bZ24RfXt9hg==" spinCount="100000" sheet="1" selectLockedCells="1"/>
  <mergeCells count="43">
    <mergeCell ref="C16:G16"/>
    <mergeCell ref="C18:U36"/>
    <mergeCell ref="B8:V8"/>
    <mergeCell ref="C10:E10"/>
    <mergeCell ref="F10:L10"/>
    <mergeCell ref="O10:P10"/>
    <mergeCell ref="S10:U10"/>
    <mergeCell ref="C12:E12"/>
    <mergeCell ref="F12:L12"/>
    <mergeCell ref="O12:P12"/>
    <mergeCell ref="R12:S12"/>
    <mergeCell ref="T12:U12"/>
    <mergeCell ref="C14:E14"/>
    <mergeCell ref="F14:L14"/>
    <mergeCell ref="O14:P14"/>
    <mergeCell ref="R14:T14"/>
    <mergeCell ref="C83:U83"/>
    <mergeCell ref="C85:U102"/>
    <mergeCell ref="C104:U104"/>
    <mergeCell ref="C106:U123"/>
    <mergeCell ref="C190:U190"/>
    <mergeCell ref="C168:U168"/>
    <mergeCell ref="C170:U188"/>
    <mergeCell ref="C146:U146"/>
    <mergeCell ref="C148:U166"/>
    <mergeCell ref="C125:U125"/>
    <mergeCell ref="C127:U144"/>
    <mergeCell ref="W10:X11"/>
    <mergeCell ref="C212:U212"/>
    <mergeCell ref="C192:U210"/>
    <mergeCell ref="C278:U278"/>
    <mergeCell ref="C280:U297"/>
    <mergeCell ref="C214:U232"/>
    <mergeCell ref="C234:U234"/>
    <mergeCell ref="C236:U253"/>
    <mergeCell ref="B255:V255"/>
    <mergeCell ref="C257:U257"/>
    <mergeCell ref="C259:U276"/>
    <mergeCell ref="B38:V38"/>
    <mergeCell ref="C40:U40"/>
    <mergeCell ref="C42:U60"/>
    <mergeCell ref="C62:U62"/>
    <mergeCell ref="C64:U81"/>
  </mergeCells>
  <dataValidations count="1">
    <dataValidation allowBlank="1" showInputMessage="1" showErrorMessage="1" error="La fecha debe estar entre 01/01/2020 y 31/12/2022" sqref="U14" xr:uid="{00000000-0002-0000-0400-000000000000}"/>
  </dataValidations>
  <printOptions horizontalCentered="1" verticalCentered="1"/>
  <pageMargins left="0.70866141732283472" right="0.70866141732283472" top="0.74803149606299213" bottom="0.74803149606299213" header="0.31496062992125984" footer="0.31496062992125984"/>
  <pageSetup scale="41" fitToHeight="4" orientation="portrait" horizontalDpi="1200" verticalDpi="1200" r:id="rId1"/>
  <rowBreaks count="1" manualBreakCount="1">
    <brk id="101" max="16383"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Q2468"/>
  <sheetViews>
    <sheetView showGridLines="0" zoomScale="80" zoomScaleNormal="80" zoomScaleSheetLayoutView="70" zoomScalePageLayoutView="55" workbookViewId="0">
      <pane xSplit="1" ySplit="6" topLeftCell="B13" activePane="bottomRight" state="frozen"/>
      <selection pane="topRight" activeCell="B1" sqref="B1"/>
      <selection pane="bottomLeft" activeCell="A7" sqref="A7"/>
      <selection pane="bottomRight" activeCell="F14" sqref="F14"/>
    </sheetView>
  </sheetViews>
  <sheetFormatPr baseColWidth="10" defaultColWidth="0" defaultRowHeight="0" customHeight="1" zeroHeight="1"/>
  <cols>
    <col min="1" max="1" width="2.453125" style="3" customWidth="1"/>
    <col min="2" max="2" width="8.7265625" style="3" customWidth="1"/>
    <col min="3" max="3" width="36.453125" style="5" customWidth="1"/>
    <col min="4" max="7" width="35.7265625" style="3" customWidth="1"/>
    <col min="8" max="8" width="12.81640625" style="3" customWidth="1"/>
    <col min="9" max="9" width="35.7265625" style="3" customWidth="1"/>
    <col min="10" max="10" width="11.453125" style="3" customWidth="1"/>
    <col min="11" max="11" width="24.1796875" style="3" customWidth="1"/>
    <col min="12" max="13" width="11.453125" style="3" customWidth="1"/>
    <col min="14" max="17" width="0" style="3" hidden="1" customWidth="1"/>
    <col min="18" max="16384" width="11.453125" style="3" hidden="1"/>
  </cols>
  <sheetData>
    <row r="1" spans="2:13" s="1" customFormat="1" ht="85.5" customHeight="1">
      <c r="C1" s="2"/>
    </row>
    <row r="2" spans="2:13" s="1" customFormat="1" ht="12.75" customHeight="1" thickBot="1">
      <c r="C2" s="2"/>
    </row>
    <row r="3" spans="2:13" ht="47.25" customHeight="1" thickBot="1">
      <c r="B3" s="332"/>
      <c r="C3" s="333"/>
      <c r="D3" s="333"/>
      <c r="E3" s="333"/>
      <c r="F3" s="333"/>
      <c r="G3" s="333"/>
      <c r="H3" s="333"/>
      <c r="I3" s="333"/>
      <c r="J3" s="333"/>
      <c r="K3" s="334"/>
      <c r="L3" s="235" t="s">
        <v>4</v>
      </c>
      <c r="M3" s="1"/>
    </row>
    <row r="4" spans="2:13" ht="18" customHeight="1" thickBot="1">
      <c r="B4" s="316" t="s">
        <v>2234</v>
      </c>
      <c r="C4" s="317"/>
      <c r="D4" s="335"/>
      <c r="E4" s="335"/>
      <c r="F4" s="335"/>
      <c r="G4" s="335"/>
      <c r="H4" s="335"/>
      <c r="I4" s="335"/>
      <c r="J4" s="335"/>
      <c r="K4" s="336"/>
      <c r="L4" s="235"/>
      <c r="M4" s="1"/>
    </row>
    <row r="5" spans="2:13" ht="18" customHeight="1" thickBot="1">
      <c r="B5" s="168"/>
      <c r="C5" s="169"/>
      <c r="D5" s="319" t="s">
        <v>2235</v>
      </c>
      <c r="E5" s="320"/>
      <c r="F5" s="320"/>
      <c r="G5" s="321"/>
      <c r="H5" s="322" t="s">
        <v>2236</v>
      </c>
      <c r="I5" s="323"/>
      <c r="J5" s="323"/>
      <c r="K5" s="324"/>
      <c r="L5" s="187"/>
      <c r="M5" s="1"/>
    </row>
    <row r="6" spans="2:13" ht="30.75" customHeight="1" thickBot="1">
      <c r="B6" s="149" t="s">
        <v>2237</v>
      </c>
      <c r="C6" s="150" t="s">
        <v>2238</v>
      </c>
      <c r="D6" s="186" t="s">
        <v>2239</v>
      </c>
      <c r="E6" s="186" t="s">
        <v>2240</v>
      </c>
      <c r="F6" s="186" t="s">
        <v>2241</v>
      </c>
      <c r="G6" s="186" t="s">
        <v>2242</v>
      </c>
      <c r="H6" s="186" t="s">
        <v>2243</v>
      </c>
      <c r="I6" s="186" t="s">
        <v>2244</v>
      </c>
      <c r="J6" s="186" t="s">
        <v>2245</v>
      </c>
      <c r="K6" s="188" t="s">
        <v>2246</v>
      </c>
      <c r="L6" s="160"/>
      <c r="M6" s="1"/>
    </row>
    <row r="7" spans="2:13" s="37" customFormat="1" ht="58.5" customHeight="1">
      <c r="B7" s="329">
        <v>1</v>
      </c>
      <c r="C7" s="326" t="s">
        <v>271</v>
      </c>
      <c r="D7" s="91" t="s">
        <v>2312</v>
      </c>
      <c r="E7" s="91" t="s">
        <v>2317</v>
      </c>
      <c r="F7" s="91" t="s">
        <v>2315</v>
      </c>
      <c r="G7" s="91" t="s">
        <v>2313</v>
      </c>
      <c r="H7" s="325">
        <v>45005</v>
      </c>
      <c r="I7" s="91"/>
      <c r="J7" s="198"/>
      <c r="K7" s="92" t="s">
        <v>2314</v>
      </c>
    </row>
    <row r="8" spans="2:13" s="37" customFormat="1" ht="58.5" customHeight="1">
      <c r="B8" s="330"/>
      <c r="C8" s="327"/>
      <c r="D8" s="185" t="s">
        <v>2316</v>
      </c>
      <c r="E8" s="185" t="s">
        <v>2318</v>
      </c>
      <c r="F8" s="185" t="s">
        <v>2315</v>
      </c>
      <c r="G8" s="185" t="s">
        <v>2319</v>
      </c>
      <c r="H8" s="314"/>
      <c r="I8" s="185"/>
      <c r="J8" s="199"/>
      <c r="K8" s="94" t="s">
        <v>2314</v>
      </c>
    </row>
    <row r="9" spans="2:13" s="37" customFormat="1" ht="58.5" customHeight="1" thickBot="1">
      <c r="B9" s="331"/>
      <c r="C9" s="328"/>
      <c r="D9" s="189"/>
      <c r="E9" s="189"/>
      <c r="F9" s="189"/>
      <c r="G9" s="189"/>
      <c r="H9" s="315"/>
      <c r="I9" s="189"/>
      <c r="J9" s="200"/>
      <c r="K9" s="190"/>
    </row>
    <row r="10" spans="2:13" s="37" customFormat="1" ht="58.5" customHeight="1">
      <c r="B10" s="329">
        <v>2</v>
      </c>
      <c r="C10" s="326" t="s">
        <v>287</v>
      </c>
      <c r="D10" s="91" t="s">
        <v>2320</v>
      </c>
      <c r="E10" s="91" t="s">
        <v>2322</v>
      </c>
      <c r="F10" s="91" t="s">
        <v>2315</v>
      </c>
      <c r="G10" s="91" t="s">
        <v>2321</v>
      </c>
      <c r="H10" s="325">
        <v>45036</v>
      </c>
      <c r="I10" s="91"/>
      <c r="J10" s="198"/>
      <c r="K10" s="92" t="s">
        <v>2323</v>
      </c>
    </row>
    <row r="11" spans="2:13" s="37" customFormat="1" ht="58.5" customHeight="1">
      <c r="B11" s="330"/>
      <c r="C11" s="327"/>
      <c r="D11" s="93"/>
      <c r="E11" s="93"/>
      <c r="F11" s="93"/>
      <c r="G11" s="93"/>
      <c r="H11" s="314"/>
      <c r="I11" s="93"/>
      <c r="J11" s="201"/>
      <c r="K11" s="94"/>
    </row>
    <row r="12" spans="2:13" s="37" customFormat="1" ht="58.5" customHeight="1" thickBot="1">
      <c r="B12" s="331"/>
      <c r="C12" s="328"/>
      <c r="D12" s="191"/>
      <c r="E12" s="191"/>
      <c r="F12" s="191"/>
      <c r="G12" s="191"/>
      <c r="H12" s="315"/>
      <c r="I12" s="191"/>
      <c r="J12" s="202"/>
      <c r="K12" s="190"/>
    </row>
    <row r="13" spans="2:13" s="37" customFormat="1" ht="58.5" customHeight="1">
      <c r="B13" s="329">
        <v>3</v>
      </c>
      <c r="C13" s="326" t="s">
        <v>313</v>
      </c>
      <c r="D13" s="91" t="s">
        <v>2324</v>
      </c>
      <c r="E13" s="91" t="s">
        <v>2325</v>
      </c>
      <c r="F13" s="91" t="s">
        <v>2315</v>
      </c>
      <c r="G13" s="91" t="s">
        <v>2326</v>
      </c>
      <c r="H13" s="325">
        <v>45066</v>
      </c>
      <c r="I13" s="91"/>
      <c r="J13" s="198"/>
      <c r="K13" s="92" t="s">
        <v>2327</v>
      </c>
    </row>
    <row r="14" spans="2:13" s="37" customFormat="1" ht="58.5" customHeight="1">
      <c r="B14" s="330"/>
      <c r="C14" s="327"/>
      <c r="D14" s="93" t="s">
        <v>2328</v>
      </c>
      <c r="E14" s="93" t="s">
        <v>2329</v>
      </c>
      <c r="F14" s="93" t="s">
        <v>2315</v>
      </c>
      <c r="G14" s="93" t="s">
        <v>2330</v>
      </c>
      <c r="H14" s="314"/>
      <c r="I14" s="93"/>
      <c r="J14" s="201"/>
      <c r="K14" s="94" t="s">
        <v>2327</v>
      </c>
    </row>
    <row r="15" spans="2:13" s="37" customFormat="1" ht="58.5" customHeight="1" thickBot="1">
      <c r="B15" s="331"/>
      <c r="C15" s="328"/>
      <c r="D15" s="191"/>
      <c r="E15" s="191"/>
      <c r="F15" s="191"/>
      <c r="G15" s="191"/>
      <c r="H15" s="315"/>
      <c r="I15" s="191"/>
      <c r="J15" s="202"/>
      <c r="K15" s="190"/>
    </row>
    <row r="16" spans="2:13" s="37" customFormat="1" ht="58.5" customHeight="1">
      <c r="B16" s="329">
        <v>4</v>
      </c>
      <c r="C16" s="326"/>
      <c r="D16" s="91"/>
      <c r="E16" s="91"/>
      <c r="F16" s="91"/>
      <c r="G16" s="91"/>
      <c r="H16" s="313"/>
      <c r="I16" s="91"/>
      <c r="J16" s="198"/>
      <c r="K16" s="92"/>
    </row>
    <row r="17" spans="2:11" s="37" customFormat="1" ht="58.5" customHeight="1">
      <c r="B17" s="330"/>
      <c r="C17" s="327"/>
      <c r="D17" s="93"/>
      <c r="E17" s="93"/>
      <c r="F17" s="93"/>
      <c r="G17" s="93"/>
      <c r="H17" s="314"/>
      <c r="I17" s="93"/>
      <c r="J17" s="201"/>
      <c r="K17" s="94" t="s">
        <v>2247</v>
      </c>
    </row>
    <row r="18" spans="2:11" s="37" customFormat="1" ht="58.5" customHeight="1" thickBot="1">
      <c r="B18" s="331"/>
      <c r="C18" s="328"/>
      <c r="D18" s="191"/>
      <c r="E18" s="191"/>
      <c r="F18" s="191"/>
      <c r="G18" s="191"/>
      <c r="H18" s="315"/>
      <c r="I18" s="191"/>
      <c r="J18" s="202"/>
      <c r="K18" s="190" t="s">
        <v>2247</v>
      </c>
    </row>
    <row r="19" spans="2:11" s="37" customFormat="1" ht="58.5" customHeight="1">
      <c r="B19" s="329">
        <v>5</v>
      </c>
      <c r="C19" s="326"/>
      <c r="D19" s="91"/>
      <c r="E19" s="91"/>
      <c r="F19" s="91"/>
      <c r="G19" s="91"/>
      <c r="H19" s="313"/>
      <c r="I19" s="91"/>
      <c r="J19" s="198"/>
      <c r="K19" s="92"/>
    </row>
    <row r="20" spans="2:11" s="37" customFormat="1" ht="58.5" customHeight="1">
      <c r="B20" s="330"/>
      <c r="C20" s="327"/>
      <c r="D20" s="93"/>
      <c r="E20" s="93"/>
      <c r="F20" s="93"/>
      <c r="G20" s="93"/>
      <c r="H20" s="314"/>
      <c r="I20" s="93"/>
      <c r="J20" s="201"/>
      <c r="K20" s="94"/>
    </row>
    <row r="21" spans="2:11" s="37" customFormat="1" ht="58.5" customHeight="1" thickBot="1">
      <c r="B21" s="331"/>
      <c r="C21" s="328"/>
      <c r="D21" s="191"/>
      <c r="E21" s="191"/>
      <c r="F21" s="191"/>
      <c r="G21" s="191"/>
      <c r="H21" s="315"/>
      <c r="I21" s="191"/>
      <c r="J21" s="202"/>
      <c r="K21" s="190"/>
    </row>
    <row r="22" spans="2:11" s="37" customFormat="1" ht="58.5" customHeight="1">
      <c r="B22" s="329">
        <v>6</v>
      </c>
      <c r="C22" s="326"/>
      <c r="D22" s="91"/>
      <c r="E22" s="91"/>
      <c r="F22" s="91"/>
      <c r="G22" s="91"/>
      <c r="H22" s="313"/>
      <c r="I22" s="91"/>
      <c r="J22" s="198"/>
      <c r="K22" s="92"/>
    </row>
    <row r="23" spans="2:11" s="37" customFormat="1" ht="58.5" customHeight="1">
      <c r="B23" s="330"/>
      <c r="C23" s="327"/>
      <c r="D23" s="93"/>
      <c r="E23" s="93"/>
      <c r="F23" s="93"/>
      <c r="G23" s="93"/>
      <c r="H23" s="314"/>
      <c r="I23" s="93"/>
      <c r="J23" s="201"/>
      <c r="K23" s="94"/>
    </row>
    <row r="24" spans="2:11" s="37" customFormat="1" ht="58.5" customHeight="1" thickBot="1">
      <c r="B24" s="331"/>
      <c r="C24" s="328"/>
      <c r="D24" s="191"/>
      <c r="E24" s="191"/>
      <c r="F24" s="191"/>
      <c r="G24" s="191"/>
      <c r="H24" s="315"/>
      <c r="I24" s="191"/>
      <c r="J24" s="202"/>
      <c r="K24" s="190"/>
    </row>
    <row r="25" spans="2:11" s="37" customFormat="1" ht="58.5" customHeight="1">
      <c r="B25" s="329">
        <v>7</v>
      </c>
      <c r="C25" s="326"/>
      <c r="D25" s="91"/>
      <c r="E25" s="91"/>
      <c r="F25" s="91"/>
      <c r="G25" s="91"/>
      <c r="H25" s="313"/>
      <c r="I25" s="91"/>
      <c r="J25" s="198"/>
      <c r="K25" s="92"/>
    </row>
    <row r="26" spans="2:11" s="37" customFormat="1" ht="58.5" customHeight="1">
      <c r="B26" s="330"/>
      <c r="C26" s="327"/>
      <c r="D26" s="93"/>
      <c r="E26" s="93"/>
      <c r="F26" s="93"/>
      <c r="G26" s="93"/>
      <c r="H26" s="314"/>
      <c r="I26" s="93"/>
      <c r="J26" s="201"/>
      <c r="K26" s="94"/>
    </row>
    <row r="27" spans="2:11" s="37" customFormat="1" ht="58.5" customHeight="1" thickBot="1">
      <c r="B27" s="331"/>
      <c r="C27" s="328"/>
      <c r="D27" s="191"/>
      <c r="E27" s="191"/>
      <c r="F27" s="191"/>
      <c r="G27" s="191"/>
      <c r="H27" s="315"/>
      <c r="I27" s="191"/>
      <c r="J27" s="202"/>
      <c r="K27" s="190"/>
    </row>
    <row r="28" spans="2:11" s="37" customFormat="1" ht="58.5" customHeight="1">
      <c r="B28" s="329">
        <v>8</v>
      </c>
      <c r="C28" s="326"/>
      <c r="D28" s="91"/>
      <c r="E28" s="91"/>
      <c r="F28" s="91"/>
      <c r="G28" s="91"/>
      <c r="H28" s="313"/>
      <c r="I28" s="91"/>
      <c r="J28" s="198"/>
      <c r="K28" s="92"/>
    </row>
    <row r="29" spans="2:11" s="37" customFormat="1" ht="58.5" customHeight="1">
      <c r="B29" s="330"/>
      <c r="C29" s="327"/>
      <c r="D29" s="93"/>
      <c r="E29" s="93"/>
      <c r="F29" s="93"/>
      <c r="G29" s="93"/>
      <c r="H29" s="314"/>
      <c r="I29" s="93"/>
      <c r="J29" s="201"/>
      <c r="K29" s="94"/>
    </row>
    <row r="30" spans="2:11" s="37" customFormat="1" ht="58.5" customHeight="1" thickBot="1">
      <c r="B30" s="331"/>
      <c r="C30" s="328"/>
      <c r="D30" s="191"/>
      <c r="E30" s="191"/>
      <c r="F30" s="191"/>
      <c r="G30" s="191"/>
      <c r="H30" s="315"/>
      <c r="I30" s="191"/>
      <c r="J30" s="202"/>
      <c r="K30" s="190"/>
    </row>
    <row r="31" spans="2:11" s="37" customFormat="1" ht="58.5" customHeight="1">
      <c r="B31" s="329">
        <v>9</v>
      </c>
      <c r="C31" s="326"/>
      <c r="D31" s="91"/>
      <c r="E31" s="91"/>
      <c r="F31" s="91"/>
      <c r="G31" s="91"/>
      <c r="H31" s="313"/>
      <c r="I31" s="91"/>
      <c r="J31" s="198"/>
      <c r="K31" s="92"/>
    </row>
    <row r="32" spans="2:11" s="37" customFormat="1" ht="58.5" customHeight="1">
      <c r="B32" s="330"/>
      <c r="C32" s="327"/>
      <c r="D32" s="93"/>
      <c r="E32" s="93"/>
      <c r="F32" s="93"/>
      <c r="G32" s="93"/>
      <c r="H32" s="314"/>
      <c r="I32" s="93"/>
      <c r="J32" s="201"/>
      <c r="K32" s="94"/>
    </row>
    <row r="33" spans="2:13" s="37" customFormat="1" ht="58.5" customHeight="1" thickBot="1">
      <c r="B33" s="331"/>
      <c r="C33" s="328"/>
      <c r="D33" s="191"/>
      <c r="E33" s="191"/>
      <c r="F33" s="191"/>
      <c r="G33" s="191"/>
      <c r="H33" s="315"/>
      <c r="I33" s="191"/>
      <c r="J33" s="202"/>
      <c r="K33" s="190"/>
    </row>
    <row r="34" spans="2:13" s="37" customFormat="1" ht="58.5" customHeight="1">
      <c r="B34" s="329">
        <v>10</v>
      </c>
      <c r="C34" s="326"/>
      <c r="D34" s="91"/>
      <c r="E34" s="91"/>
      <c r="F34" s="91"/>
      <c r="G34" s="91"/>
      <c r="H34" s="313"/>
      <c r="I34" s="91"/>
      <c r="J34" s="198"/>
      <c r="K34" s="92"/>
    </row>
    <row r="35" spans="2:13" s="37" customFormat="1" ht="58.5" customHeight="1">
      <c r="B35" s="330"/>
      <c r="C35" s="327"/>
      <c r="D35" s="93"/>
      <c r="E35" s="93"/>
      <c r="F35" s="93"/>
      <c r="G35" s="93"/>
      <c r="H35" s="314"/>
      <c r="I35" s="93"/>
      <c r="J35" s="201"/>
      <c r="K35" s="94"/>
    </row>
    <row r="36" spans="2:13" s="37" customFormat="1" ht="58.5" customHeight="1" thickBot="1">
      <c r="B36" s="331"/>
      <c r="C36" s="328"/>
      <c r="D36" s="191"/>
      <c r="E36" s="191"/>
      <c r="F36" s="191"/>
      <c r="G36" s="191"/>
      <c r="H36" s="315"/>
      <c r="I36" s="191"/>
      <c r="J36" s="202"/>
      <c r="K36" s="190"/>
    </row>
    <row r="37" spans="2:13" s="37" customFormat="1" ht="58.5" customHeight="1">
      <c r="B37" s="329">
        <v>11</v>
      </c>
      <c r="C37" s="326"/>
      <c r="D37" s="91"/>
      <c r="E37" s="91"/>
      <c r="F37" s="91"/>
      <c r="G37" s="91"/>
      <c r="H37" s="313"/>
      <c r="I37" s="91"/>
      <c r="J37" s="198"/>
      <c r="K37" s="92"/>
    </row>
    <row r="38" spans="2:13" s="37" customFormat="1" ht="58.5" customHeight="1">
      <c r="B38" s="330"/>
      <c r="C38" s="327"/>
      <c r="D38" s="93"/>
      <c r="E38" s="93"/>
      <c r="F38" s="93"/>
      <c r="G38" s="93"/>
      <c r="H38" s="314"/>
      <c r="I38" s="93"/>
      <c r="J38" s="201"/>
      <c r="K38" s="94"/>
    </row>
    <row r="39" spans="2:13" s="37" customFormat="1" ht="58.5" customHeight="1" thickBot="1">
      <c r="B39" s="331"/>
      <c r="C39" s="328"/>
      <c r="D39" s="191"/>
      <c r="E39" s="191"/>
      <c r="F39" s="191"/>
      <c r="G39" s="191"/>
      <c r="H39" s="315"/>
      <c r="I39" s="191"/>
      <c r="J39" s="202"/>
      <c r="K39" s="190"/>
    </row>
    <row r="40" spans="2:13" s="37" customFormat="1" ht="58.5" customHeight="1">
      <c r="B40" s="329">
        <v>12</v>
      </c>
      <c r="C40" s="326"/>
      <c r="D40" s="91"/>
      <c r="E40" s="91"/>
      <c r="F40" s="91"/>
      <c r="G40" s="91"/>
      <c r="H40" s="313"/>
      <c r="I40" s="91"/>
      <c r="J40" s="198"/>
      <c r="K40" s="92"/>
    </row>
    <row r="41" spans="2:13" s="37" customFormat="1" ht="58.5" customHeight="1">
      <c r="B41" s="330"/>
      <c r="C41" s="327"/>
      <c r="D41" s="93"/>
      <c r="E41" s="93"/>
      <c r="F41" s="93"/>
      <c r="G41" s="93"/>
      <c r="H41" s="314"/>
      <c r="I41" s="93"/>
      <c r="J41" s="201"/>
      <c r="K41" s="94"/>
    </row>
    <row r="42" spans="2:13" s="37" customFormat="1" ht="58.5" customHeight="1" thickBot="1">
      <c r="B42" s="331"/>
      <c r="C42" s="328"/>
      <c r="D42" s="191"/>
      <c r="E42" s="191"/>
      <c r="F42" s="191"/>
      <c r="G42" s="191"/>
      <c r="H42" s="315"/>
      <c r="I42" s="191"/>
      <c r="J42" s="202"/>
      <c r="K42" s="190"/>
    </row>
    <row r="43" spans="2:13" s="37" customFormat="1" ht="58.5" customHeight="1">
      <c r="B43" s="329">
        <v>13</v>
      </c>
      <c r="C43" s="326"/>
      <c r="D43" s="91"/>
      <c r="E43" s="91"/>
      <c r="F43" s="91"/>
      <c r="G43" s="91"/>
      <c r="H43" s="313"/>
      <c r="I43" s="91"/>
      <c r="J43" s="198"/>
      <c r="K43" s="92"/>
    </row>
    <row r="44" spans="2:13" s="37" customFormat="1" ht="58.5" customHeight="1">
      <c r="B44" s="330"/>
      <c r="C44" s="327"/>
      <c r="D44" s="93"/>
      <c r="E44" s="93"/>
      <c r="F44" s="93"/>
      <c r="G44" s="93"/>
      <c r="H44" s="314"/>
      <c r="I44" s="93"/>
      <c r="J44" s="201"/>
      <c r="K44" s="94"/>
    </row>
    <row r="45" spans="2:13" s="37" customFormat="1" ht="58.5" customHeight="1" thickBot="1">
      <c r="B45" s="331"/>
      <c r="C45" s="328"/>
      <c r="D45" s="191"/>
      <c r="E45" s="191"/>
      <c r="F45" s="191"/>
      <c r="G45" s="191"/>
      <c r="H45" s="315"/>
      <c r="I45" s="191"/>
      <c r="J45" s="202"/>
      <c r="K45" s="190"/>
    </row>
    <row r="46" spans="2:13" s="37" customFormat="1" ht="18" customHeight="1" thickBot="1">
      <c r="B46" s="316" t="s">
        <v>2248</v>
      </c>
      <c r="C46" s="317"/>
      <c r="D46" s="317"/>
      <c r="E46" s="317"/>
      <c r="F46" s="317"/>
      <c r="G46" s="317"/>
      <c r="H46" s="317"/>
      <c r="I46" s="317"/>
      <c r="J46" s="317"/>
      <c r="K46" s="318"/>
    </row>
    <row r="47" spans="2:13" ht="18" customHeight="1" thickBot="1">
      <c r="B47" s="168"/>
      <c r="C47" s="169"/>
      <c r="D47" s="319" t="s">
        <v>2235</v>
      </c>
      <c r="E47" s="320"/>
      <c r="F47" s="320"/>
      <c r="G47" s="321"/>
      <c r="H47" s="322" t="s">
        <v>2236</v>
      </c>
      <c r="I47" s="323"/>
      <c r="J47" s="323"/>
      <c r="K47" s="324"/>
      <c r="L47" s="187"/>
      <c r="M47" s="1"/>
    </row>
    <row r="48" spans="2:13" ht="30.75" customHeight="1" thickBot="1">
      <c r="B48" s="149" t="s">
        <v>2237</v>
      </c>
      <c r="C48" s="150" t="s">
        <v>2238</v>
      </c>
      <c r="D48" s="186" t="s">
        <v>2239</v>
      </c>
      <c r="E48" s="186" t="s">
        <v>2240</v>
      </c>
      <c r="F48" s="186" t="s">
        <v>2241</v>
      </c>
      <c r="G48" s="186" t="s">
        <v>2242</v>
      </c>
      <c r="H48" s="186" t="s">
        <v>2243</v>
      </c>
      <c r="I48" s="186" t="s">
        <v>2244</v>
      </c>
      <c r="J48" s="186" t="s">
        <v>2245</v>
      </c>
      <c r="K48" s="188" t="s">
        <v>2246</v>
      </c>
      <c r="L48" s="160"/>
      <c r="M48" s="1"/>
    </row>
    <row r="49" spans="2:11" s="37" customFormat="1" ht="58.5" customHeight="1">
      <c r="B49" s="307">
        <v>1</v>
      </c>
      <c r="C49" s="310" t="str">
        <f>+C7</f>
        <v>Productividad Operacional</v>
      </c>
      <c r="D49" s="192" t="str">
        <f>+D7</f>
        <v xml:space="preserve">No cuenta con un plan de producción </v>
      </c>
      <c r="E49" s="192" t="str">
        <f t="shared" ref="E49:G49" si="0">+E7</f>
        <v xml:space="preserve">Realizar Fichas tecnicas y flujograma de procesos </v>
      </c>
      <c r="F49" s="192" t="str">
        <f t="shared" si="0"/>
        <v>Recurso Humano</v>
      </c>
      <c r="G49" s="192" t="str">
        <f t="shared" si="0"/>
        <v>Plan de Produccion estructurado</v>
      </c>
      <c r="H49" s="325"/>
      <c r="I49" s="91"/>
      <c r="J49" s="198"/>
      <c r="K49" s="92" t="s">
        <v>2247</v>
      </c>
    </row>
    <row r="50" spans="2:11" s="37" customFormat="1" ht="58.5" customHeight="1">
      <c r="B50" s="308"/>
      <c r="C50" s="311"/>
      <c r="D50" s="193" t="str">
        <f>+D8</f>
        <v>No cuenta con indicadores de producción</v>
      </c>
      <c r="E50" s="193" t="str">
        <f t="shared" ref="E50:G50" si="1">+E8</f>
        <v xml:space="preserve">Definir los indicadores para el proceso productivo </v>
      </c>
      <c r="F50" s="193" t="str">
        <f t="shared" si="1"/>
        <v>Recurso Humano</v>
      </c>
      <c r="G50" s="193" t="str">
        <f t="shared" si="1"/>
        <v xml:space="preserve">Inddicadores </v>
      </c>
      <c r="H50" s="314"/>
      <c r="I50" s="185"/>
      <c r="J50" s="199"/>
      <c r="K50" s="94" t="s">
        <v>2247</v>
      </c>
    </row>
    <row r="51" spans="2:11" s="37" customFormat="1" ht="58.5" customHeight="1" thickBot="1">
      <c r="B51" s="309"/>
      <c r="C51" s="312"/>
      <c r="D51" s="194">
        <f t="shared" ref="D51:G51" si="2">+D9</f>
        <v>0</v>
      </c>
      <c r="E51" s="194">
        <f t="shared" si="2"/>
        <v>0</v>
      </c>
      <c r="F51" s="194">
        <f t="shared" si="2"/>
        <v>0</v>
      </c>
      <c r="G51" s="194">
        <f t="shared" si="2"/>
        <v>0</v>
      </c>
      <c r="H51" s="315"/>
      <c r="I51" s="189"/>
      <c r="J51" s="200"/>
      <c r="K51" s="190" t="s">
        <v>2247</v>
      </c>
    </row>
    <row r="52" spans="2:11" s="37" customFormat="1" ht="58.5" customHeight="1">
      <c r="B52" s="307">
        <v>2</v>
      </c>
      <c r="C52" s="310" t="str">
        <f>+C10</f>
        <v>Calidad</v>
      </c>
      <c r="D52" s="192" t="str">
        <f t="shared" ref="D52:G52" si="3">+D10</f>
        <v xml:space="preserve">No cuenta con un sistema de calidad definido </v>
      </c>
      <c r="E52" s="192" t="str">
        <f t="shared" si="3"/>
        <v>Definir el sistema de calidad de la empresa</v>
      </c>
      <c r="F52" s="192" t="str">
        <f t="shared" si="3"/>
        <v>Recurso Humano</v>
      </c>
      <c r="G52" s="192" t="str">
        <f t="shared" si="3"/>
        <v>Sistema de Calidad Definido</v>
      </c>
      <c r="H52" s="313"/>
      <c r="I52" s="91"/>
      <c r="J52" s="198"/>
      <c r="K52" s="92" t="s">
        <v>2247</v>
      </c>
    </row>
    <row r="53" spans="2:11" s="37" customFormat="1" ht="58.5" customHeight="1">
      <c r="B53" s="308"/>
      <c r="C53" s="311"/>
      <c r="D53" s="193">
        <f t="shared" ref="D53:G53" si="4">+D11</f>
        <v>0</v>
      </c>
      <c r="E53" s="193">
        <f t="shared" si="4"/>
        <v>0</v>
      </c>
      <c r="F53" s="193">
        <f t="shared" si="4"/>
        <v>0</v>
      </c>
      <c r="G53" s="193">
        <f t="shared" si="4"/>
        <v>0</v>
      </c>
      <c r="H53" s="314"/>
      <c r="I53" s="93"/>
      <c r="J53" s="201"/>
      <c r="K53" s="94" t="s">
        <v>2247</v>
      </c>
    </row>
    <row r="54" spans="2:11" s="37" customFormat="1" ht="58.5" customHeight="1" thickBot="1">
      <c r="B54" s="309"/>
      <c r="C54" s="312"/>
      <c r="D54" s="194">
        <f t="shared" ref="D54:G54" si="5">+D12</f>
        <v>0</v>
      </c>
      <c r="E54" s="194">
        <f t="shared" si="5"/>
        <v>0</v>
      </c>
      <c r="F54" s="194">
        <f t="shared" si="5"/>
        <v>0</v>
      </c>
      <c r="G54" s="194">
        <f t="shared" si="5"/>
        <v>0</v>
      </c>
      <c r="H54" s="315"/>
      <c r="I54" s="191"/>
      <c r="J54" s="202"/>
      <c r="K54" s="190" t="s">
        <v>2247</v>
      </c>
    </row>
    <row r="55" spans="2:11" s="37" customFormat="1" ht="58.5" customHeight="1">
      <c r="B55" s="307">
        <v>3</v>
      </c>
      <c r="C55" s="310" t="str">
        <f t="shared" ref="C55:G55" si="6">+C13</f>
        <v>Logística</v>
      </c>
      <c r="D55" s="192" t="str">
        <f t="shared" si="6"/>
        <v>No cuenta con un sistema de administración de inventarios y materias primas</v>
      </c>
      <c r="E55" s="192" t="str">
        <f t="shared" si="6"/>
        <v>Definir un sistema para el manejo de inventarios y materias primas</v>
      </c>
      <c r="F55" s="192" t="str">
        <f t="shared" si="6"/>
        <v>Recurso Humano</v>
      </c>
      <c r="G55" s="192" t="str">
        <f t="shared" si="6"/>
        <v>Diseño de un sistema para el manejo de inventarios y materias primas</v>
      </c>
      <c r="H55" s="313"/>
      <c r="I55" s="91"/>
      <c r="J55" s="198"/>
      <c r="K55" s="92" t="s">
        <v>2247</v>
      </c>
    </row>
    <row r="56" spans="2:11" s="37" customFormat="1" ht="58.5" customHeight="1">
      <c r="B56" s="308"/>
      <c r="C56" s="311"/>
      <c r="D56" s="193" t="str">
        <f t="shared" ref="D56:G56" si="7">+D14</f>
        <v>No cuenta con infraestructura idonea para la optimmización de costos de logistica</v>
      </c>
      <c r="E56" s="193" t="str">
        <f t="shared" si="7"/>
        <v xml:space="preserve">Definir Costos de logistica </v>
      </c>
      <c r="F56" s="193" t="str">
        <f t="shared" si="7"/>
        <v>Recurso Humano</v>
      </c>
      <c r="G56" s="193" t="str">
        <f t="shared" si="7"/>
        <v>Identificar nueva infraestructura y estructura de costos</v>
      </c>
      <c r="H56" s="314"/>
      <c r="I56" s="93"/>
      <c r="J56" s="201"/>
      <c r="K56" s="94" t="s">
        <v>2247</v>
      </c>
    </row>
    <row r="57" spans="2:11" s="37" customFormat="1" ht="58.5" customHeight="1" thickBot="1">
      <c r="B57" s="309"/>
      <c r="C57" s="312"/>
      <c r="D57" s="194">
        <f t="shared" ref="D57:G57" si="8">+D15</f>
        <v>0</v>
      </c>
      <c r="E57" s="194">
        <f t="shared" si="8"/>
        <v>0</v>
      </c>
      <c r="F57" s="194">
        <f t="shared" si="8"/>
        <v>0</v>
      </c>
      <c r="G57" s="194">
        <f t="shared" si="8"/>
        <v>0</v>
      </c>
      <c r="H57" s="315"/>
      <c r="I57" s="191"/>
      <c r="J57" s="202"/>
      <c r="K57" s="190" t="s">
        <v>2247</v>
      </c>
    </row>
    <row r="58" spans="2:11" s="37" customFormat="1" ht="58.5" customHeight="1">
      <c r="B58" s="307">
        <v>4</v>
      </c>
      <c r="C58" s="310">
        <f t="shared" ref="C58:G58" si="9">+C16</f>
        <v>0</v>
      </c>
      <c r="D58" s="192">
        <f t="shared" si="9"/>
        <v>0</v>
      </c>
      <c r="E58" s="192">
        <f t="shared" si="9"/>
        <v>0</v>
      </c>
      <c r="F58" s="192">
        <f t="shared" si="9"/>
        <v>0</v>
      </c>
      <c r="G58" s="192">
        <f t="shared" si="9"/>
        <v>0</v>
      </c>
      <c r="H58" s="313"/>
      <c r="I58" s="91"/>
      <c r="J58" s="198"/>
      <c r="K58" s="92" t="s">
        <v>2247</v>
      </c>
    </row>
    <row r="59" spans="2:11" s="37" customFormat="1" ht="58.5" customHeight="1">
      <c r="B59" s="308"/>
      <c r="C59" s="311"/>
      <c r="D59" s="193">
        <f t="shared" ref="D59:G59" si="10">+D17</f>
        <v>0</v>
      </c>
      <c r="E59" s="193">
        <f t="shared" si="10"/>
        <v>0</v>
      </c>
      <c r="F59" s="193">
        <f t="shared" si="10"/>
        <v>0</v>
      </c>
      <c r="G59" s="193">
        <f t="shared" si="10"/>
        <v>0</v>
      </c>
      <c r="H59" s="314"/>
      <c r="I59" s="93"/>
      <c r="J59" s="201"/>
      <c r="K59" s="94" t="s">
        <v>2247</v>
      </c>
    </row>
    <row r="60" spans="2:11" s="37" customFormat="1" ht="58.5" customHeight="1" thickBot="1">
      <c r="B60" s="309"/>
      <c r="C60" s="312"/>
      <c r="D60" s="194">
        <f t="shared" ref="D60:G60" si="11">+D18</f>
        <v>0</v>
      </c>
      <c r="E60" s="194">
        <f t="shared" si="11"/>
        <v>0</v>
      </c>
      <c r="F60" s="194">
        <f t="shared" si="11"/>
        <v>0</v>
      </c>
      <c r="G60" s="194">
        <f t="shared" si="11"/>
        <v>0</v>
      </c>
      <c r="H60" s="315"/>
      <c r="I60" s="191"/>
      <c r="J60" s="202"/>
      <c r="K60" s="190" t="s">
        <v>2247</v>
      </c>
    </row>
    <row r="61" spans="2:11" s="37" customFormat="1" ht="58.5" customHeight="1">
      <c r="B61" s="307">
        <v>5</v>
      </c>
      <c r="C61" s="310">
        <f t="shared" ref="C61:G61" si="12">+C19</f>
        <v>0</v>
      </c>
      <c r="D61" s="192">
        <f t="shared" si="12"/>
        <v>0</v>
      </c>
      <c r="E61" s="192">
        <f t="shared" si="12"/>
        <v>0</v>
      </c>
      <c r="F61" s="192">
        <f t="shared" si="12"/>
        <v>0</v>
      </c>
      <c r="G61" s="192">
        <f t="shared" si="12"/>
        <v>0</v>
      </c>
      <c r="H61" s="313"/>
      <c r="I61" s="91"/>
      <c r="J61" s="198"/>
      <c r="K61" s="92" t="s">
        <v>2247</v>
      </c>
    </row>
    <row r="62" spans="2:11" s="37" customFormat="1" ht="58.5" customHeight="1">
      <c r="B62" s="308"/>
      <c r="C62" s="311"/>
      <c r="D62" s="193">
        <f t="shared" ref="D62:G62" si="13">+D20</f>
        <v>0</v>
      </c>
      <c r="E62" s="193">
        <f t="shared" si="13"/>
        <v>0</v>
      </c>
      <c r="F62" s="193">
        <f t="shared" si="13"/>
        <v>0</v>
      </c>
      <c r="G62" s="193">
        <f t="shared" si="13"/>
        <v>0</v>
      </c>
      <c r="H62" s="314"/>
      <c r="I62" s="93"/>
      <c r="J62" s="201"/>
      <c r="K62" s="94" t="s">
        <v>2247</v>
      </c>
    </row>
    <row r="63" spans="2:11" s="37" customFormat="1" ht="58.5" customHeight="1" thickBot="1">
      <c r="B63" s="309"/>
      <c r="C63" s="312"/>
      <c r="D63" s="194">
        <f t="shared" ref="D63:G63" si="14">+D21</f>
        <v>0</v>
      </c>
      <c r="E63" s="194">
        <f t="shared" si="14"/>
        <v>0</v>
      </c>
      <c r="F63" s="194">
        <f t="shared" si="14"/>
        <v>0</v>
      </c>
      <c r="G63" s="194">
        <f t="shared" si="14"/>
        <v>0</v>
      </c>
      <c r="H63" s="315"/>
      <c r="I63" s="191"/>
      <c r="J63" s="202"/>
      <c r="K63" s="190" t="s">
        <v>2247</v>
      </c>
    </row>
    <row r="64" spans="2:11" s="37" customFormat="1" ht="58.5" customHeight="1">
      <c r="B64" s="307">
        <v>6</v>
      </c>
      <c r="C64" s="310">
        <f t="shared" ref="C64:G64" si="15">+C22</f>
        <v>0</v>
      </c>
      <c r="D64" s="192">
        <f t="shared" si="15"/>
        <v>0</v>
      </c>
      <c r="E64" s="192">
        <f t="shared" si="15"/>
        <v>0</v>
      </c>
      <c r="F64" s="192">
        <f t="shared" si="15"/>
        <v>0</v>
      </c>
      <c r="G64" s="192">
        <f t="shared" si="15"/>
        <v>0</v>
      </c>
      <c r="H64" s="313"/>
      <c r="I64" s="91"/>
      <c r="J64" s="198"/>
      <c r="K64" s="92" t="s">
        <v>2247</v>
      </c>
    </row>
    <row r="65" spans="2:11" s="37" customFormat="1" ht="58.5" customHeight="1">
      <c r="B65" s="308"/>
      <c r="C65" s="311"/>
      <c r="D65" s="193">
        <f t="shared" ref="D65:G65" si="16">+D23</f>
        <v>0</v>
      </c>
      <c r="E65" s="193">
        <f t="shared" si="16"/>
        <v>0</v>
      </c>
      <c r="F65" s="193">
        <f t="shared" si="16"/>
        <v>0</v>
      </c>
      <c r="G65" s="193">
        <f t="shared" si="16"/>
        <v>0</v>
      </c>
      <c r="H65" s="314"/>
      <c r="I65" s="93"/>
      <c r="J65" s="201"/>
      <c r="K65" s="94" t="s">
        <v>2247</v>
      </c>
    </row>
    <row r="66" spans="2:11" s="37" customFormat="1" ht="58.5" customHeight="1" thickBot="1">
      <c r="B66" s="309"/>
      <c r="C66" s="312"/>
      <c r="D66" s="194">
        <f t="shared" ref="D66:G66" si="17">+D24</f>
        <v>0</v>
      </c>
      <c r="E66" s="194">
        <f t="shared" si="17"/>
        <v>0</v>
      </c>
      <c r="F66" s="194">
        <f t="shared" si="17"/>
        <v>0</v>
      </c>
      <c r="G66" s="194">
        <f t="shared" si="17"/>
        <v>0</v>
      </c>
      <c r="H66" s="315"/>
      <c r="I66" s="191"/>
      <c r="J66" s="202"/>
      <c r="K66" s="190" t="s">
        <v>2247</v>
      </c>
    </row>
    <row r="67" spans="2:11" s="37" customFormat="1" ht="58.5" customHeight="1">
      <c r="B67" s="307">
        <v>7</v>
      </c>
      <c r="C67" s="310">
        <f>+C25</f>
        <v>0</v>
      </c>
      <c r="D67" s="192">
        <f t="shared" ref="D67:G67" si="18">+D25</f>
        <v>0</v>
      </c>
      <c r="E67" s="192">
        <f t="shared" si="18"/>
        <v>0</v>
      </c>
      <c r="F67" s="192">
        <f t="shared" si="18"/>
        <v>0</v>
      </c>
      <c r="G67" s="192">
        <f t="shared" si="18"/>
        <v>0</v>
      </c>
      <c r="H67" s="313"/>
      <c r="I67" s="91"/>
      <c r="J67" s="198"/>
      <c r="K67" s="92" t="s">
        <v>2247</v>
      </c>
    </row>
    <row r="68" spans="2:11" s="37" customFormat="1" ht="58.5" customHeight="1">
      <c r="B68" s="308"/>
      <c r="C68" s="311"/>
      <c r="D68" s="193">
        <f t="shared" ref="D68:G68" si="19">+D26</f>
        <v>0</v>
      </c>
      <c r="E68" s="193">
        <f t="shared" si="19"/>
        <v>0</v>
      </c>
      <c r="F68" s="193">
        <f t="shared" si="19"/>
        <v>0</v>
      </c>
      <c r="G68" s="193">
        <f t="shared" si="19"/>
        <v>0</v>
      </c>
      <c r="H68" s="314"/>
      <c r="I68" s="93"/>
      <c r="J68" s="201"/>
      <c r="K68" s="94" t="s">
        <v>2247</v>
      </c>
    </row>
    <row r="69" spans="2:11" s="37" customFormat="1" ht="58.5" customHeight="1" thickBot="1">
      <c r="B69" s="309"/>
      <c r="C69" s="312"/>
      <c r="D69" s="194">
        <f t="shared" ref="D69:G69" si="20">+D27</f>
        <v>0</v>
      </c>
      <c r="E69" s="194">
        <f t="shared" si="20"/>
        <v>0</v>
      </c>
      <c r="F69" s="194">
        <f t="shared" si="20"/>
        <v>0</v>
      </c>
      <c r="G69" s="194">
        <f t="shared" si="20"/>
        <v>0</v>
      </c>
      <c r="H69" s="315"/>
      <c r="I69" s="191"/>
      <c r="J69" s="202"/>
      <c r="K69" s="190" t="s">
        <v>2247</v>
      </c>
    </row>
    <row r="70" spans="2:11" s="37" customFormat="1" ht="58.5" customHeight="1">
      <c r="B70" s="307">
        <v>8</v>
      </c>
      <c r="C70" s="310">
        <f>+C28</f>
        <v>0</v>
      </c>
      <c r="D70" s="192">
        <f t="shared" ref="D70:G70" si="21">+D28</f>
        <v>0</v>
      </c>
      <c r="E70" s="192">
        <f t="shared" si="21"/>
        <v>0</v>
      </c>
      <c r="F70" s="192">
        <f t="shared" si="21"/>
        <v>0</v>
      </c>
      <c r="G70" s="192">
        <f t="shared" si="21"/>
        <v>0</v>
      </c>
      <c r="H70" s="313"/>
      <c r="I70" s="91"/>
      <c r="J70" s="198"/>
      <c r="K70" s="92" t="s">
        <v>2247</v>
      </c>
    </row>
    <row r="71" spans="2:11" s="37" customFormat="1" ht="58.5" customHeight="1">
      <c r="B71" s="308"/>
      <c r="C71" s="311"/>
      <c r="D71" s="193">
        <f t="shared" ref="D71:G71" si="22">+D29</f>
        <v>0</v>
      </c>
      <c r="E71" s="193">
        <f t="shared" si="22"/>
        <v>0</v>
      </c>
      <c r="F71" s="193">
        <f t="shared" si="22"/>
        <v>0</v>
      </c>
      <c r="G71" s="193">
        <f t="shared" si="22"/>
        <v>0</v>
      </c>
      <c r="H71" s="314"/>
      <c r="I71" s="93"/>
      <c r="J71" s="201"/>
      <c r="K71" s="94" t="s">
        <v>2247</v>
      </c>
    </row>
    <row r="72" spans="2:11" s="37" customFormat="1" ht="58.5" customHeight="1" thickBot="1">
      <c r="B72" s="309"/>
      <c r="C72" s="312"/>
      <c r="D72" s="194">
        <f t="shared" ref="D72:G72" si="23">+D30</f>
        <v>0</v>
      </c>
      <c r="E72" s="194">
        <f t="shared" si="23"/>
        <v>0</v>
      </c>
      <c r="F72" s="194">
        <f t="shared" si="23"/>
        <v>0</v>
      </c>
      <c r="G72" s="194">
        <f t="shared" si="23"/>
        <v>0</v>
      </c>
      <c r="H72" s="315"/>
      <c r="I72" s="191"/>
      <c r="J72" s="202"/>
      <c r="K72" s="190" t="s">
        <v>2247</v>
      </c>
    </row>
    <row r="73" spans="2:11" s="37" customFormat="1" ht="58.5" customHeight="1">
      <c r="B73" s="307">
        <v>9</v>
      </c>
      <c r="C73" s="310">
        <f t="shared" ref="C73:G73" si="24">+C31</f>
        <v>0</v>
      </c>
      <c r="D73" s="192">
        <f t="shared" si="24"/>
        <v>0</v>
      </c>
      <c r="E73" s="192">
        <f t="shared" si="24"/>
        <v>0</v>
      </c>
      <c r="F73" s="192">
        <f t="shared" si="24"/>
        <v>0</v>
      </c>
      <c r="G73" s="192">
        <f t="shared" si="24"/>
        <v>0</v>
      </c>
      <c r="H73" s="313"/>
      <c r="I73" s="91"/>
      <c r="J73" s="198"/>
      <c r="K73" s="92" t="s">
        <v>2247</v>
      </c>
    </row>
    <row r="74" spans="2:11" s="37" customFormat="1" ht="58.5" customHeight="1">
      <c r="B74" s="308"/>
      <c r="C74" s="311"/>
      <c r="D74" s="193">
        <f t="shared" ref="D74:G74" si="25">+D32</f>
        <v>0</v>
      </c>
      <c r="E74" s="193">
        <f t="shared" si="25"/>
        <v>0</v>
      </c>
      <c r="F74" s="193">
        <f t="shared" si="25"/>
        <v>0</v>
      </c>
      <c r="G74" s="193">
        <f t="shared" si="25"/>
        <v>0</v>
      </c>
      <c r="H74" s="314"/>
      <c r="I74" s="93"/>
      <c r="J74" s="201"/>
      <c r="K74" s="94" t="s">
        <v>2247</v>
      </c>
    </row>
    <row r="75" spans="2:11" s="37" customFormat="1" ht="58.5" customHeight="1" thickBot="1">
      <c r="B75" s="309"/>
      <c r="C75" s="312"/>
      <c r="D75" s="194">
        <f t="shared" ref="D75:G75" si="26">+D33</f>
        <v>0</v>
      </c>
      <c r="E75" s="194">
        <f t="shared" si="26"/>
        <v>0</v>
      </c>
      <c r="F75" s="194">
        <f t="shared" si="26"/>
        <v>0</v>
      </c>
      <c r="G75" s="194">
        <f t="shared" si="26"/>
        <v>0</v>
      </c>
      <c r="H75" s="315"/>
      <c r="I75" s="191"/>
      <c r="J75" s="202"/>
      <c r="K75" s="190" t="s">
        <v>2247</v>
      </c>
    </row>
    <row r="76" spans="2:11" s="37" customFormat="1" ht="58.5" customHeight="1">
      <c r="B76" s="307">
        <v>10</v>
      </c>
      <c r="C76" s="310">
        <f t="shared" ref="C76:G76" si="27">+C34</f>
        <v>0</v>
      </c>
      <c r="D76" s="192">
        <f t="shared" si="27"/>
        <v>0</v>
      </c>
      <c r="E76" s="192">
        <f t="shared" si="27"/>
        <v>0</v>
      </c>
      <c r="F76" s="192">
        <f t="shared" si="27"/>
        <v>0</v>
      </c>
      <c r="G76" s="192">
        <f t="shared" si="27"/>
        <v>0</v>
      </c>
      <c r="H76" s="313"/>
      <c r="I76" s="91"/>
      <c r="J76" s="198"/>
      <c r="K76" s="92" t="s">
        <v>2247</v>
      </c>
    </row>
    <row r="77" spans="2:11" s="37" customFormat="1" ht="58.5" customHeight="1">
      <c r="B77" s="308"/>
      <c r="C77" s="311"/>
      <c r="D77" s="193">
        <f t="shared" ref="D77:G77" si="28">+D35</f>
        <v>0</v>
      </c>
      <c r="E77" s="193">
        <f t="shared" si="28"/>
        <v>0</v>
      </c>
      <c r="F77" s="193">
        <f t="shared" si="28"/>
        <v>0</v>
      </c>
      <c r="G77" s="193">
        <f t="shared" si="28"/>
        <v>0</v>
      </c>
      <c r="H77" s="314"/>
      <c r="I77" s="93"/>
      <c r="J77" s="201"/>
      <c r="K77" s="94" t="s">
        <v>2247</v>
      </c>
    </row>
    <row r="78" spans="2:11" s="37" customFormat="1" ht="58.5" customHeight="1" thickBot="1">
      <c r="B78" s="309"/>
      <c r="C78" s="312"/>
      <c r="D78" s="194">
        <f t="shared" ref="D78:G78" si="29">+D36</f>
        <v>0</v>
      </c>
      <c r="E78" s="194">
        <f t="shared" si="29"/>
        <v>0</v>
      </c>
      <c r="F78" s="194">
        <f t="shared" si="29"/>
        <v>0</v>
      </c>
      <c r="G78" s="194">
        <f t="shared" si="29"/>
        <v>0</v>
      </c>
      <c r="H78" s="315"/>
      <c r="I78" s="191"/>
      <c r="J78" s="202"/>
      <c r="K78" s="190" t="s">
        <v>2247</v>
      </c>
    </row>
    <row r="79" spans="2:11" s="37" customFormat="1" ht="58.5" customHeight="1">
      <c r="B79" s="307">
        <v>11</v>
      </c>
      <c r="C79" s="310">
        <f t="shared" ref="C79:G82" si="30">+C37</f>
        <v>0</v>
      </c>
      <c r="D79" s="192">
        <f t="shared" si="30"/>
        <v>0</v>
      </c>
      <c r="E79" s="192">
        <f t="shared" si="30"/>
        <v>0</v>
      </c>
      <c r="F79" s="192">
        <f t="shared" si="30"/>
        <v>0</v>
      </c>
      <c r="G79" s="192">
        <f t="shared" si="30"/>
        <v>0</v>
      </c>
      <c r="H79" s="313"/>
      <c r="I79" s="91"/>
      <c r="J79" s="198"/>
      <c r="K79" s="92" t="s">
        <v>2247</v>
      </c>
    </row>
    <row r="80" spans="2:11" s="37" customFormat="1" ht="58.5" customHeight="1">
      <c r="B80" s="308"/>
      <c r="C80" s="311"/>
      <c r="D80" s="193">
        <f t="shared" ref="D80:G80" si="31">+D38</f>
        <v>0</v>
      </c>
      <c r="E80" s="193">
        <f t="shared" si="31"/>
        <v>0</v>
      </c>
      <c r="F80" s="193">
        <f t="shared" si="31"/>
        <v>0</v>
      </c>
      <c r="G80" s="193">
        <f t="shared" si="31"/>
        <v>0</v>
      </c>
      <c r="H80" s="314"/>
      <c r="I80" s="93"/>
      <c r="J80" s="201"/>
      <c r="K80" s="94" t="s">
        <v>2247</v>
      </c>
    </row>
    <row r="81" spans="2:13" s="37" customFormat="1" ht="58.5" customHeight="1" thickBot="1">
      <c r="B81" s="309"/>
      <c r="C81" s="312"/>
      <c r="D81" s="194">
        <f t="shared" ref="D81:G81" si="32">+D39</f>
        <v>0</v>
      </c>
      <c r="E81" s="194">
        <f t="shared" si="32"/>
        <v>0</v>
      </c>
      <c r="F81" s="194">
        <f t="shared" si="32"/>
        <v>0</v>
      </c>
      <c r="G81" s="194">
        <f t="shared" si="32"/>
        <v>0</v>
      </c>
      <c r="H81" s="315"/>
      <c r="I81" s="191"/>
      <c r="J81" s="202"/>
      <c r="K81" s="190" t="s">
        <v>2247</v>
      </c>
    </row>
    <row r="82" spans="2:13" s="37" customFormat="1" ht="58.5" customHeight="1">
      <c r="B82" s="307">
        <v>12</v>
      </c>
      <c r="C82" s="310">
        <f t="shared" si="30"/>
        <v>0</v>
      </c>
      <c r="D82" s="192">
        <f t="shared" si="30"/>
        <v>0</v>
      </c>
      <c r="E82" s="192">
        <f t="shared" si="30"/>
        <v>0</v>
      </c>
      <c r="F82" s="192">
        <f t="shared" si="30"/>
        <v>0</v>
      </c>
      <c r="G82" s="192">
        <f t="shared" si="30"/>
        <v>0</v>
      </c>
      <c r="H82" s="313"/>
      <c r="I82" s="91"/>
      <c r="J82" s="198"/>
      <c r="K82" s="92" t="s">
        <v>2247</v>
      </c>
    </row>
    <row r="83" spans="2:13" s="37" customFormat="1" ht="58.5" customHeight="1">
      <c r="B83" s="308"/>
      <c r="C83" s="311"/>
      <c r="D83" s="193">
        <f t="shared" ref="D83:G83" si="33">+D41</f>
        <v>0</v>
      </c>
      <c r="E83" s="193">
        <f t="shared" si="33"/>
        <v>0</v>
      </c>
      <c r="F83" s="193">
        <f t="shared" si="33"/>
        <v>0</v>
      </c>
      <c r="G83" s="193">
        <f t="shared" si="33"/>
        <v>0</v>
      </c>
      <c r="H83" s="314"/>
      <c r="I83" s="93"/>
      <c r="J83" s="201"/>
      <c r="K83" s="94" t="s">
        <v>2247</v>
      </c>
    </row>
    <row r="84" spans="2:13" s="37" customFormat="1" ht="58.5" customHeight="1" thickBot="1">
      <c r="B84" s="309"/>
      <c r="C84" s="312"/>
      <c r="D84" s="194">
        <f t="shared" ref="D84:G84" si="34">+D42</f>
        <v>0</v>
      </c>
      <c r="E84" s="194">
        <f t="shared" si="34"/>
        <v>0</v>
      </c>
      <c r="F84" s="194">
        <f t="shared" si="34"/>
        <v>0</v>
      </c>
      <c r="G84" s="194">
        <f t="shared" si="34"/>
        <v>0</v>
      </c>
      <c r="H84" s="315"/>
      <c r="I84" s="191"/>
      <c r="J84" s="202"/>
      <c r="K84" s="190" t="s">
        <v>2247</v>
      </c>
    </row>
    <row r="85" spans="2:13" s="37" customFormat="1" ht="58.5" customHeight="1">
      <c r="B85" s="307">
        <v>13</v>
      </c>
      <c r="C85" s="310">
        <f>+C43</f>
        <v>0</v>
      </c>
      <c r="D85" s="192">
        <f t="shared" ref="D85:G85" si="35">+D43</f>
        <v>0</v>
      </c>
      <c r="E85" s="192">
        <f t="shared" si="35"/>
        <v>0</v>
      </c>
      <c r="F85" s="192">
        <f t="shared" si="35"/>
        <v>0</v>
      </c>
      <c r="G85" s="192">
        <f t="shared" si="35"/>
        <v>0</v>
      </c>
      <c r="H85" s="313"/>
      <c r="I85" s="91"/>
      <c r="J85" s="198"/>
      <c r="K85" s="92" t="s">
        <v>2247</v>
      </c>
    </row>
    <row r="86" spans="2:13" s="37" customFormat="1" ht="58.5" customHeight="1">
      <c r="B86" s="308"/>
      <c r="C86" s="311"/>
      <c r="D86" s="193">
        <f t="shared" ref="D86:G87" si="36">+D44</f>
        <v>0</v>
      </c>
      <c r="E86" s="193">
        <f t="shared" si="36"/>
        <v>0</v>
      </c>
      <c r="F86" s="193">
        <f t="shared" si="36"/>
        <v>0</v>
      </c>
      <c r="G86" s="193">
        <f t="shared" si="36"/>
        <v>0</v>
      </c>
      <c r="H86" s="314"/>
      <c r="I86" s="93"/>
      <c r="J86" s="201"/>
      <c r="K86" s="94" t="s">
        <v>2247</v>
      </c>
    </row>
    <row r="87" spans="2:13" s="37" customFormat="1" ht="58.5" customHeight="1" thickBot="1">
      <c r="B87" s="309"/>
      <c r="C87" s="312"/>
      <c r="D87" s="194">
        <f>+D45</f>
        <v>0</v>
      </c>
      <c r="E87" s="194">
        <f t="shared" si="36"/>
        <v>0</v>
      </c>
      <c r="F87" s="194">
        <f t="shared" si="36"/>
        <v>0</v>
      </c>
      <c r="G87" s="194">
        <f t="shared" si="36"/>
        <v>0</v>
      </c>
      <c r="H87" s="315"/>
      <c r="I87" s="191"/>
      <c r="J87" s="202"/>
      <c r="K87" s="190" t="s">
        <v>2247</v>
      </c>
    </row>
    <row r="88" spans="2:13" s="37" customFormat="1" ht="18" customHeight="1" thickBot="1">
      <c r="B88" s="316" t="s">
        <v>2249</v>
      </c>
      <c r="C88" s="317"/>
      <c r="D88" s="317"/>
      <c r="E88" s="317"/>
      <c r="F88" s="317"/>
      <c r="G88" s="317"/>
      <c r="H88" s="317"/>
      <c r="I88" s="317"/>
      <c r="J88" s="317"/>
      <c r="K88" s="318"/>
    </row>
    <row r="89" spans="2:13" ht="18" customHeight="1" thickBot="1">
      <c r="B89" s="168"/>
      <c r="C89" s="169"/>
      <c r="D89" s="319" t="s">
        <v>2235</v>
      </c>
      <c r="E89" s="320"/>
      <c r="F89" s="320"/>
      <c r="G89" s="321"/>
      <c r="H89" s="322" t="s">
        <v>2236</v>
      </c>
      <c r="I89" s="323"/>
      <c r="J89" s="323"/>
      <c r="K89" s="324"/>
      <c r="L89" s="187"/>
      <c r="M89" s="1"/>
    </row>
    <row r="90" spans="2:13" ht="30.75" customHeight="1" thickBot="1">
      <c r="B90" s="149" t="s">
        <v>2237</v>
      </c>
      <c r="C90" s="150" t="s">
        <v>2238</v>
      </c>
      <c r="D90" s="186" t="s">
        <v>2239</v>
      </c>
      <c r="E90" s="186" t="s">
        <v>2240</v>
      </c>
      <c r="F90" s="186" t="s">
        <v>2241</v>
      </c>
      <c r="G90" s="186" t="s">
        <v>2242</v>
      </c>
      <c r="H90" s="186" t="s">
        <v>2243</v>
      </c>
      <c r="I90" s="186" t="s">
        <v>2244</v>
      </c>
      <c r="J90" s="186" t="s">
        <v>2245</v>
      </c>
      <c r="K90" s="188" t="s">
        <v>2246</v>
      </c>
      <c r="L90" s="160"/>
      <c r="M90" s="1"/>
    </row>
    <row r="91" spans="2:13" s="37" customFormat="1" ht="58.5" customHeight="1">
      <c r="B91" s="307">
        <v>1</v>
      </c>
      <c r="C91" s="310" t="str">
        <f>+C49</f>
        <v>Productividad Operacional</v>
      </c>
      <c r="D91" s="192" t="str">
        <f>+D49</f>
        <v xml:space="preserve">No cuenta con un plan de producción </v>
      </c>
      <c r="E91" s="192" t="str">
        <f t="shared" ref="E91:G91" si="37">+E49</f>
        <v xml:space="preserve">Realizar Fichas tecnicas y flujograma de procesos </v>
      </c>
      <c r="F91" s="192" t="str">
        <f t="shared" si="37"/>
        <v>Recurso Humano</v>
      </c>
      <c r="G91" s="192" t="str">
        <f t="shared" si="37"/>
        <v>Plan de Produccion estructurado</v>
      </c>
      <c r="H91" s="325"/>
      <c r="I91" s="91"/>
      <c r="J91" s="198"/>
      <c r="K91" s="92" t="s">
        <v>2247</v>
      </c>
    </row>
    <row r="92" spans="2:13" s="37" customFormat="1" ht="58.5" customHeight="1">
      <c r="B92" s="308"/>
      <c r="C92" s="311"/>
      <c r="D92" s="193" t="str">
        <f>+D50</f>
        <v>No cuenta con indicadores de producción</v>
      </c>
      <c r="E92" s="193" t="str">
        <f t="shared" ref="E92:G92" si="38">+E50</f>
        <v xml:space="preserve">Definir los indicadores para el proceso productivo </v>
      </c>
      <c r="F92" s="193" t="str">
        <f t="shared" si="38"/>
        <v>Recurso Humano</v>
      </c>
      <c r="G92" s="193" t="str">
        <f t="shared" si="38"/>
        <v xml:space="preserve">Inddicadores </v>
      </c>
      <c r="H92" s="314"/>
      <c r="I92" s="185"/>
      <c r="J92" s="199"/>
      <c r="K92" s="94" t="s">
        <v>2247</v>
      </c>
    </row>
    <row r="93" spans="2:13" s="37" customFormat="1" ht="58.5" customHeight="1" thickBot="1">
      <c r="B93" s="309"/>
      <c r="C93" s="312"/>
      <c r="D93" s="194">
        <f t="shared" ref="D93:G93" si="39">+D51</f>
        <v>0</v>
      </c>
      <c r="E93" s="194">
        <f t="shared" si="39"/>
        <v>0</v>
      </c>
      <c r="F93" s="194">
        <f t="shared" si="39"/>
        <v>0</v>
      </c>
      <c r="G93" s="194">
        <f t="shared" si="39"/>
        <v>0</v>
      </c>
      <c r="H93" s="315"/>
      <c r="I93" s="189"/>
      <c r="J93" s="200"/>
      <c r="K93" s="190" t="s">
        <v>2247</v>
      </c>
    </row>
    <row r="94" spans="2:13" s="37" customFormat="1" ht="58.5" customHeight="1">
      <c r="B94" s="307">
        <v>2</v>
      </c>
      <c r="C94" s="310" t="str">
        <f>+C52</f>
        <v>Calidad</v>
      </c>
      <c r="D94" s="192" t="str">
        <f t="shared" ref="D94:G94" si="40">+D52</f>
        <v xml:space="preserve">No cuenta con un sistema de calidad definido </v>
      </c>
      <c r="E94" s="192" t="str">
        <f t="shared" si="40"/>
        <v>Definir el sistema de calidad de la empresa</v>
      </c>
      <c r="F94" s="192" t="str">
        <f t="shared" si="40"/>
        <v>Recurso Humano</v>
      </c>
      <c r="G94" s="192" t="str">
        <f t="shared" si="40"/>
        <v>Sistema de Calidad Definido</v>
      </c>
      <c r="H94" s="313"/>
      <c r="I94" s="91"/>
      <c r="J94" s="198"/>
      <c r="K94" s="92" t="s">
        <v>2247</v>
      </c>
    </row>
    <row r="95" spans="2:13" s="37" customFormat="1" ht="58.5" customHeight="1">
      <c r="B95" s="308"/>
      <c r="C95" s="311"/>
      <c r="D95" s="193">
        <f t="shared" ref="D95:G95" si="41">+D53</f>
        <v>0</v>
      </c>
      <c r="E95" s="193">
        <f t="shared" si="41"/>
        <v>0</v>
      </c>
      <c r="F95" s="193">
        <f t="shared" si="41"/>
        <v>0</v>
      </c>
      <c r="G95" s="193">
        <f t="shared" si="41"/>
        <v>0</v>
      </c>
      <c r="H95" s="314"/>
      <c r="I95" s="93"/>
      <c r="J95" s="201"/>
      <c r="K95" s="94" t="s">
        <v>2247</v>
      </c>
    </row>
    <row r="96" spans="2:13" s="37" customFormat="1" ht="58.5" customHeight="1" thickBot="1">
      <c r="B96" s="309"/>
      <c r="C96" s="312"/>
      <c r="D96" s="194">
        <f t="shared" ref="D96:G96" si="42">+D54</f>
        <v>0</v>
      </c>
      <c r="E96" s="194">
        <f t="shared" si="42"/>
        <v>0</v>
      </c>
      <c r="F96" s="194">
        <f t="shared" si="42"/>
        <v>0</v>
      </c>
      <c r="G96" s="194">
        <f t="shared" si="42"/>
        <v>0</v>
      </c>
      <c r="H96" s="315"/>
      <c r="I96" s="191"/>
      <c r="J96" s="202"/>
      <c r="K96" s="190" t="s">
        <v>2247</v>
      </c>
    </row>
    <row r="97" spans="2:11" s="37" customFormat="1" ht="58.5" customHeight="1">
      <c r="B97" s="307">
        <v>3</v>
      </c>
      <c r="C97" s="310" t="str">
        <f t="shared" ref="C97:G97" si="43">+C55</f>
        <v>Logística</v>
      </c>
      <c r="D97" s="192" t="str">
        <f t="shared" si="43"/>
        <v>No cuenta con un sistema de administración de inventarios y materias primas</v>
      </c>
      <c r="E97" s="192" t="str">
        <f t="shared" si="43"/>
        <v>Definir un sistema para el manejo de inventarios y materias primas</v>
      </c>
      <c r="F97" s="192" t="str">
        <f t="shared" si="43"/>
        <v>Recurso Humano</v>
      </c>
      <c r="G97" s="192" t="str">
        <f t="shared" si="43"/>
        <v>Diseño de un sistema para el manejo de inventarios y materias primas</v>
      </c>
      <c r="H97" s="313"/>
      <c r="I97" s="91"/>
      <c r="J97" s="198"/>
      <c r="K97" s="92" t="s">
        <v>2247</v>
      </c>
    </row>
    <row r="98" spans="2:11" s="37" customFormat="1" ht="58.5" customHeight="1">
      <c r="B98" s="308"/>
      <c r="C98" s="311"/>
      <c r="D98" s="193" t="str">
        <f t="shared" ref="D98:G98" si="44">+D56</f>
        <v>No cuenta con infraestructura idonea para la optimmización de costos de logistica</v>
      </c>
      <c r="E98" s="193" t="str">
        <f t="shared" si="44"/>
        <v xml:space="preserve">Definir Costos de logistica </v>
      </c>
      <c r="F98" s="193" t="str">
        <f t="shared" si="44"/>
        <v>Recurso Humano</v>
      </c>
      <c r="G98" s="193" t="str">
        <f t="shared" si="44"/>
        <v>Identificar nueva infraestructura y estructura de costos</v>
      </c>
      <c r="H98" s="314"/>
      <c r="I98" s="93"/>
      <c r="J98" s="201"/>
      <c r="K98" s="94" t="s">
        <v>2247</v>
      </c>
    </row>
    <row r="99" spans="2:11" s="37" customFormat="1" ht="58.5" customHeight="1" thickBot="1">
      <c r="B99" s="309"/>
      <c r="C99" s="312"/>
      <c r="D99" s="194">
        <f t="shared" ref="D99:G99" si="45">+D57</f>
        <v>0</v>
      </c>
      <c r="E99" s="194">
        <f t="shared" si="45"/>
        <v>0</v>
      </c>
      <c r="F99" s="194">
        <f t="shared" si="45"/>
        <v>0</v>
      </c>
      <c r="G99" s="194">
        <f t="shared" si="45"/>
        <v>0</v>
      </c>
      <c r="H99" s="315"/>
      <c r="I99" s="191"/>
      <c r="J99" s="202"/>
      <c r="K99" s="190" t="s">
        <v>2247</v>
      </c>
    </row>
    <row r="100" spans="2:11" s="37" customFormat="1" ht="58.5" customHeight="1">
      <c r="B100" s="307">
        <v>4</v>
      </c>
      <c r="C100" s="310">
        <f t="shared" ref="C100:G100" si="46">+C58</f>
        <v>0</v>
      </c>
      <c r="D100" s="192">
        <f t="shared" si="46"/>
        <v>0</v>
      </c>
      <c r="E100" s="192">
        <f t="shared" si="46"/>
        <v>0</v>
      </c>
      <c r="F100" s="192">
        <f t="shared" si="46"/>
        <v>0</v>
      </c>
      <c r="G100" s="192">
        <f t="shared" si="46"/>
        <v>0</v>
      </c>
      <c r="H100" s="313"/>
      <c r="I100" s="91"/>
      <c r="J100" s="198"/>
      <c r="K100" s="92" t="s">
        <v>2247</v>
      </c>
    </row>
    <row r="101" spans="2:11" s="37" customFormat="1" ht="58.5" customHeight="1">
      <c r="B101" s="308"/>
      <c r="C101" s="311"/>
      <c r="D101" s="193">
        <f t="shared" ref="D101:G101" si="47">+D59</f>
        <v>0</v>
      </c>
      <c r="E101" s="193">
        <f t="shared" si="47"/>
        <v>0</v>
      </c>
      <c r="F101" s="193">
        <f t="shared" si="47"/>
        <v>0</v>
      </c>
      <c r="G101" s="193">
        <f t="shared" si="47"/>
        <v>0</v>
      </c>
      <c r="H101" s="314"/>
      <c r="I101" s="93"/>
      <c r="J101" s="201"/>
      <c r="K101" s="94" t="s">
        <v>2247</v>
      </c>
    </row>
    <row r="102" spans="2:11" s="37" customFormat="1" ht="58.5" customHeight="1" thickBot="1">
      <c r="B102" s="309"/>
      <c r="C102" s="312"/>
      <c r="D102" s="194">
        <f t="shared" ref="D102:G102" si="48">+D60</f>
        <v>0</v>
      </c>
      <c r="E102" s="194">
        <f t="shared" si="48"/>
        <v>0</v>
      </c>
      <c r="F102" s="194">
        <f t="shared" si="48"/>
        <v>0</v>
      </c>
      <c r="G102" s="194">
        <f t="shared" si="48"/>
        <v>0</v>
      </c>
      <c r="H102" s="315"/>
      <c r="I102" s="191"/>
      <c r="J102" s="202"/>
      <c r="K102" s="190" t="s">
        <v>2247</v>
      </c>
    </row>
    <row r="103" spans="2:11" s="37" customFormat="1" ht="58.5" customHeight="1">
      <c r="B103" s="307">
        <v>5</v>
      </c>
      <c r="C103" s="310">
        <f t="shared" ref="C103:G103" si="49">+C61</f>
        <v>0</v>
      </c>
      <c r="D103" s="192">
        <f t="shared" si="49"/>
        <v>0</v>
      </c>
      <c r="E103" s="192">
        <f t="shared" si="49"/>
        <v>0</v>
      </c>
      <c r="F103" s="192">
        <f t="shared" si="49"/>
        <v>0</v>
      </c>
      <c r="G103" s="192">
        <f t="shared" si="49"/>
        <v>0</v>
      </c>
      <c r="H103" s="313"/>
      <c r="I103" s="91"/>
      <c r="J103" s="198"/>
      <c r="K103" s="92" t="s">
        <v>2247</v>
      </c>
    </row>
    <row r="104" spans="2:11" s="37" customFormat="1" ht="58.5" customHeight="1">
      <c r="B104" s="308"/>
      <c r="C104" s="311"/>
      <c r="D104" s="193">
        <f t="shared" ref="D104:G104" si="50">+D62</f>
        <v>0</v>
      </c>
      <c r="E104" s="193">
        <f t="shared" si="50"/>
        <v>0</v>
      </c>
      <c r="F104" s="193">
        <f t="shared" si="50"/>
        <v>0</v>
      </c>
      <c r="G104" s="193">
        <f t="shared" si="50"/>
        <v>0</v>
      </c>
      <c r="H104" s="314"/>
      <c r="I104" s="93"/>
      <c r="J104" s="201"/>
      <c r="K104" s="94" t="s">
        <v>2247</v>
      </c>
    </row>
    <row r="105" spans="2:11" s="37" customFormat="1" ht="58.5" customHeight="1" thickBot="1">
      <c r="B105" s="309"/>
      <c r="C105" s="312"/>
      <c r="D105" s="194">
        <f t="shared" ref="D105:G105" si="51">+D63</f>
        <v>0</v>
      </c>
      <c r="E105" s="194">
        <f t="shared" si="51"/>
        <v>0</v>
      </c>
      <c r="F105" s="194">
        <f t="shared" si="51"/>
        <v>0</v>
      </c>
      <c r="G105" s="194">
        <f t="shared" si="51"/>
        <v>0</v>
      </c>
      <c r="H105" s="315"/>
      <c r="I105" s="191"/>
      <c r="J105" s="202"/>
      <c r="K105" s="190" t="s">
        <v>2247</v>
      </c>
    </row>
    <row r="106" spans="2:11" s="37" customFormat="1" ht="58.5" customHeight="1">
      <c r="B106" s="307">
        <v>6</v>
      </c>
      <c r="C106" s="310">
        <f t="shared" ref="C106:G106" si="52">+C64</f>
        <v>0</v>
      </c>
      <c r="D106" s="192">
        <f t="shared" si="52"/>
        <v>0</v>
      </c>
      <c r="E106" s="192">
        <f t="shared" si="52"/>
        <v>0</v>
      </c>
      <c r="F106" s="192">
        <f t="shared" si="52"/>
        <v>0</v>
      </c>
      <c r="G106" s="192">
        <f t="shared" si="52"/>
        <v>0</v>
      </c>
      <c r="H106" s="313"/>
      <c r="I106" s="91"/>
      <c r="J106" s="198"/>
      <c r="K106" s="92" t="s">
        <v>2247</v>
      </c>
    </row>
    <row r="107" spans="2:11" s="37" customFormat="1" ht="58.5" customHeight="1">
      <c r="B107" s="308"/>
      <c r="C107" s="311"/>
      <c r="D107" s="193">
        <f t="shared" ref="D107:G107" si="53">+D65</f>
        <v>0</v>
      </c>
      <c r="E107" s="193">
        <f t="shared" si="53"/>
        <v>0</v>
      </c>
      <c r="F107" s="193">
        <f t="shared" si="53"/>
        <v>0</v>
      </c>
      <c r="G107" s="193">
        <f t="shared" si="53"/>
        <v>0</v>
      </c>
      <c r="H107" s="314"/>
      <c r="I107" s="93"/>
      <c r="J107" s="201"/>
      <c r="K107" s="94" t="s">
        <v>2247</v>
      </c>
    </row>
    <row r="108" spans="2:11" s="37" customFormat="1" ht="58.5" customHeight="1" thickBot="1">
      <c r="B108" s="309"/>
      <c r="C108" s="312"/>
      <c r="D108" s="194">
        <f t="shared" ref="D108:G108" si="54">+D66</f>
        <v>0</v>
      </c>
      <c r="E108" s="194">
        <f t="shared" si="54"/>
        <v>0</v>
      </c>
      <c r="F108" s="194">
        <f t="shared" si="54"/>
        <v>0</v>
      </c>
      <c r="G108" s="194">
        <f t="shared" si="54"/>
        <v>0</v>
      </c>
      <c r="H108" s="315"/>
      <c r="I108" s="191"/>
      <c r="J108" s="202"/>
      <c r="K108" s="190" t="s">
        <v>2247</v>
      </c>
    </row>
    <row r="109" spans="2:11" s="37" customFormat="1" ht="58.5" customHeight="1">
      <c r="B109" s="307">
        <v>7</v>
      </c>
      <c r="C109" s="310">
        <f>+C67</f>
        <v>0</v>
      </c>
      <c r="D109" s="192">
        <f t="shared" ref="D109:G109" si="55">+D67</f>
        <v>0</v>
      </c>
      <c r="E109" s="192">
        <f t="shared" si="55"/>
        <v>0</v>
      </c>
      <c r="F109" s="192">
        <f t="shared" si="55"/>
        <v>0</v>
      </c>
      <c r="G109" s="192">
        <f t="shared" si="55"/>
        <v>0</v>
      </c>
      <c r="H109" s="313"/>
      <c r="I109" s="91"/>
      <c r="J109" s="198"/>
      <c r="K109" s="92" t="s">
        <v>2247</v>
      </c>
    </row>
    <row r="110" spans="2:11" s="37" customFormat="1" ht="58.5" customHeight="1">
      <c r="B110" s="308"/>
      <c r="C110" s="311"/>
      <c r="D110" s="193">
        <f t="shared" ref="D110:G110" si="56">+D68</f>
        <v>0</v>
      </c>
      <c r="E110" s="193">
        <f t="shared" si="56"/>
        <v>0</v>
      </c>
      <c r="F110" s="193">
        <f t="shared" si="56"/>
        <v>0</v>
      </c>
      <c r="G110" s="193">
        <f t="shared" si="56"/>
        <v>0</v>
      </c>
      <c r="H110" s="314"/>
      <c r="I110" s="93"/>
      <c r="J110" s="201"/>
      <c r="K110" s="94" t="s">
        <v>2247</v>
      </c>
    </row>
    <row r="111" spans="2:11" s="37" customFormat="1" ht="58.5" customHeight="1" thickBot="1">
      <c r="B111" s="309"/>
      <c r="C111" s="312"/>
      <c r="D111" s="194">
        <f t="shared" ref="D111:G111" si="57">+D69</f>
        <v>0</v>
      </c>
      <c r="E111" s="194">
        <f t="shared" si="57"/>
        <v>0</v>
      </c>
      <c r="F111" s="194">
        <f t="shared" si="57"/>
        <v>0</v>
      </c>
      <c r="G111" s="194">
        <f t="shared" si="57"/>
        <v>0</v>
      </c>
      <c r="H111" s="315"/>
      <c r="I111" s="191"/>
      <c r="J111" s="202"/>
      <c r="K111" s="190" t="s">
        <v>2247</v>
      </c>
    </row>
    <row r="112" spans="2:11" s="37" customFormat="1" ht="58.5" customHeight="1">
      <c r="B112" s="307">
        <v>8</v>
      </c>
      <c r="C112" s="310">
        <f>+C70</f>
        <v>0</v>
      </c>
      <c r="D112" s="192">
        <f t="shared" ref="D112:G112" si="58">+D70</f>
        <v>0</v>
      </c>
      <c r="E112" s="192">
        <f t="shared" si="58"/>
        <v>0</v>
      </c>
      <c r="F112" s="192">
        <f t="shared" si="58"/>
        <v>0</v>
      </c>
      <c r="G112" s="192">
        <f t="shared" si="58"/>
        <v>0</v>
      </c>
      <c r="H112" s="313"/>
      <c r="I112" s="91"/>
      <c r="J112" s="198"/>
      <c r="K112" s="92" t="s">
        <v>2247</v>
      </c>
    </row>
    <row r="113" spans="2:11" s="37" customFormat="1" ht="58.5" customHeight="1">
      <c r="B113" s="308"/>
      <c r="C113" s="311"/>
      <c r="D113" s="193">
        <f t="shared" ref="D113:G113" si="59">+D71</f>
        <v>0</v>
      </c>
      <c r="E113" s="193">
        <f t="shared" si="59"/>
        <v>0</v>
      </c>
      <c r="F113" s="193">
        <f t="shared" si="59"/>
        <v>0</v>
      </c>
      <c r="G113" s="193">
        <f t="shared" si="59"/>
        <v>0</v>
      </c>
      <c r="H113" s="314"/>
      <c r="I113" s="93"/>
      <c r="J113" s="201"/>
      <c r="K113" s="94" t="s">
        <v>2247</v>
      </c>
    </row>
    <row r="114" spans="2:11" s="37" customFormat="1" ht="58.5" customHeight="1" thickBot="1">
      <c r="B114" s="309"/>
      <c r="C114" s="312"/>
      <c r="D114" s="194">
        <f t="shared" ref="D114:G114" si="60">+D72</f>
        <v>0</v>
      </c>
      <c r="E114" s="194">
        <f t="shared" si="60"/>
        <v>0</v>
      </c>
      <c r="F114" s="194">
        <f t="shared" si="60"/>
        <v>0</v>
      </c>
      <c r="G114" s="194">
        <f t="shared" si="60"/>
        <v>0</v>
      </c>
      <c r="H114" s="315"/>
      <c r="I114" s="191"/>
      <c r="J114" s="202"/>
      <c r="K114" s="190" t="s">
        <v>2247</v>
      </c>
    </row>
    <row r="115" spans="2:11" s="37" customFormat="1" ht="58.5" customHeight="1">
      <c r="B115" s="307">
        <v>9</v>
      </c>
      <c r="C115" s="310">
        <f t="shared" ref="C115:G115" si="61">+C73</f>
        <v>0</v>
      </c>
      <c r="D115" s="192">
        <f t="shared" si="61"/>
        <v>0</v>
      </c>
      <c r="E115" s="192">
        <f t="shared" si="61"/>
        <v>0</v>
      </c>
      <c r="F115" s="192">
        <f t="shared" si="61"/>
        <v>0</v>
      </c>
      <c r="G115" s="192">
        <f t="shared" si="61"/>
        <v>0</v>
      </c>
      <c r="H115" s="313"/>
      <c r="I115" s="91"/>
      <c r="J115" s="198"/>
      <c r="K115" s="92" t="s">
        <v>2247</v>
      </c>
    </row>
    <row r="116" spans="2:11" s="37" customFormat="1" ht="58.5" customHeight="1">
      <c r="B116" s="308"/>
      <c r="C116" s="311"/>
      <c r="D116" s="193">
        <f t="shared" ref="D116:G116" si="62">+D74</f>
        <v>0</v>
      </c>
      <c r="E116" s="193">
        <f t="shared" si="62"/>
        <v>0</v>
      </c>
      <c r="F116" s="193">
        <f t="shared" si="62"/>
        <v>0</v>
      </c>
      <c r="G116" s="193">
        <f t="shared" si="62"/>
        <v>0</v>
      </c>
      <c r="H116" s="314"/>
      <c r="I116" s="93"/>
      <c r="J116" s="201"/>
      <c r="K116" s="94" t="s">
        <v>2247</v>
      </c>
    </row>
    <row r="117" spans="2:11" s="37" customFormat="1" ht="58.5" customHeight="1" thickBot="1">
      <c r="B117" s="309"/>
      <c r="C117" s="312"/>
      <c r="D117" s="194">
        <f t="shared" ref="D117:G117" si="63">+D75</f>
        <v>0</v>
      </c>
      <c r="E117" s="194">
        <f t="shared" si="63"/>
        <v>0</v>
      </c>
      <c r="F117" s="194">
        <f t="shared" si="63"/>
        <v>0</v>
      </c>
      <c r="G117" s="194">
        <f t="shared" si="63"/>
        <v>0</v>
      </c>
      <c r="H117" s="315"/>
      <c r="I117" s="191"/>
      <c r="J117" s="202"/>
      <c r="K117" s="190" t="s">
        <v>2247</v>
      </c>
    </row>
    <row r="118" spans="2:11" s="37" customFormat="1" ht="58.5" customHeight="1">
      <c r="B118" s="307">
        <v>10</v>
      </c>
      <c r="C118" s="310">
        <f t="shared" ref="C118:G118" si="64">+C76</f>
        <v>0</v>
      </c>
      <c r="D118" s="192">
        <f t="shared" si="64"/>
        <v>0</v>
      </c>
      <c r="E118" s="192">
        <f t="shared" si="64"/>
        <v>0</v>
      </c>
      <c r="F118" s="192">
        <f t="shared" si="64"/>
        <v>0</v>
      </c>
      <c r="G118" s="192">
        <f t="shared" si="64"/>
        <v>0</v>
      </c>
      <c r="H118" s="313"/>
      <c r="I118" s="91"/>
      <c r="J118" s="198"/>
      <c r="K118" s="92" t="s">
        <v>2247</v>
      </c>
    </row>
    <row r="119" spans="2:11" s="37" customFormat="1" ht="58.5" customHeight="1">
      <c r="B119" s="308"/>
      <c r="C119" s="311"/>
      <c r="D119" s="193">
        <f t="shared" ref="D119:G119" si="65">+D77</f>
        <v>0</v>
      </c>
      <c r="E119" s="193">
        <f t="shared" si="65"/>
        <v>0</v>
      </c>
      <c r="F119" s="193">
        <f t="shared" si="65"/>
        <v>0</v>
      </c>
      <c r="G119" s="193">
        <f t="shared" si="65"/>
        <v>0</v>
      </c>
      <c r="H119" s="314"/>
      <c r="I119" s="93"/>
      <c r="J119" s="201"/>
      <c r="K119" s="94" t="s">
        <v>2247</v>
      </c>
    </row>
    <row r="120" spans="2:11" s="37" customFormat="1" ht="58.5" customHeight="1" thickBot="1">
      <c r="B120" s="309"/>
      <c r="C120" s="312"/>
      <c r="D120" s="194">
        <f t="shared" ref="D120:G120" si="66">+D78</f>
        <v>0</v>
      </c>
      <c r="E120" s="194">
        <f t="shared" si="66"/>
        <v>0</v>
      </c>
      <c r="F120" s="194">
        <f t="shared" si="66"/>
        <v>0</v>
      </c>
      <c r="G120" s="194">
        <f t="shared" si="66"/>
        <v>0</v>
      </c>
      <c r="H120" s="315"/>
      <c r="I120" s="191"/>
      <c r="J120" s="202"/>
      <c r="K120" s="190" t="s">
        <v>2247</v>
      </c>
    </row>
    <row r="121" spans="2:11" s="37" customFormat="1" ht="58.5" customHeight="1">
      <c r="B121" s="307">
        <v>11</v>
      </c>
      <c r="C121" s="310">
        <f t="shared" ref="C121:G121" si="67">+C79</f>
        <v>0</v>
      </c>
      <c r="D121" s="192">
        <f t="shared" si="67"/>
        <v>0</v>
      </c>
      <c r="E121" s="192">
        <f t="shared" si="67"/>
        <v>0</v>
      </c>
      <c r="F121" s="192">
        <f t="shared" si="67"/>
        <v>0</v>
      </c>
      <c r="G121" s="192">
        <f t="shared" si="67"/>
        <v>0</v>
      </c>
      <c r="H121" s="313"/>
      <c r="I121" s="91"/>
      <c r="J121" s="198"/>
      <c r="K121" s="92" t="s">
        <v>2247</v>
      </c>
    </row>
    <row r="122" spans="2:11" s="37" customFormat="1" ht="58.5" customHeight="1">
      <c r="B122" s="308"/>
      <c r="C122" s="311"/>
      <c r="D122" s="193">
        <f t="shared" ref="D122:G122" si="68">+D80</f>
        <v>0</v>
      </c>
      <c r="E122" s="193">
        <f t="shared" si="68"/>
        <v>0</v>
      </c>
      <c r="F122" s="193">
        <f t="shared" si="68"/>
        <v>0</v>
      </c>
      <c r="G122" s="193">
        <f t="shared" si="68"/>
        <v>0</v>
      </c>
      <c r="H122" s="314"/>
      <c r="I122" s="93"/>
      <c r="J122" s="201"/>
      <c r="K122" s="94" t="s">
        <v>2247</v>
      </c>
    </row>
    <row r="123" spans="2:11" s="37" customFormat="1" ht="58.5" customHeight="1" thickBot="1">
      <c r="B123" s="309"/>
      <c r="C123" s="312"/>
      <c r="D123" s="194">
        <f t="shared" ref="D123:G123" si="69">+D81</f>
        <v>0</v>
      </c>
      <c r="E123" s="194">
        <f t="shared" si="69"/>
        <v>0</v>
      </c>
      <c r="F123" s="194">
        <f t="shared" si="69"/>
        <v>0</v>
      </c>
      <c r="G123" s="194">
        <f t="shared" si="69"/>
        <v>0</v>
      </c>
      <c r="H123" s="315"/>
      <c r="I123" s="191"/>
      <c r="J123" s="202"/>
      <c r="K123" s="190" t="s">
        <v>2247</v>
      </c>
    </row>
    <row r="124" spans="2:11" s="37" customFormat="1" ht="58.5" customHeight="1">
      <c r="B124" s="307">
        <v>12</v>
      </c>
      <c r="C124" s="310">
        <f t="shared" ref="C124:G124" si="70">+C82</f>
        <v>0</v>
      </c>
      <c r="D124" s="192">
        <f t="shared" si="70"/>
        <v>0</v>
      </c>
      <c r="E124" s="192">
        <f t="shared" si="70"/>
        <v>0</v>
      </c>
      <c r="F124" s="192">
        <f t="shared" si="70"/>
        <v>0</v>
      </c>
      <c r="G124" s="192">
        <f t="shared" si="70"/>
        <v>0</v>
      </c>
      <c r="H124" s="313"/>
      <c r="I124" s="91"/>
      <c r="J124" s="198"/>
      <c r="K124" s="92" t="s">
        <v>2247</v>
      </c>
    </row>
    <row r="125" spans="2:11" s="37" customFormat="1" ht="58.5" customHeight="1">
      <c r="B125" s="308"/>
      <c r="C125" s="311"/>
      <c r="D125" s="193">
        <f t="shared" ref="D125:G125" si="71">+D83</f>
        <v>0</v>
      </c>
      <c r="E125" s="193">
        <f t="shared" si="71"/>
        <v>0</v>
      </c>
      <c r="F125" s="193">
        <f t="shared" si="71"/>
        <v>0</v>
      </c>
      <c r="G125" s="193">
        <f t="shared" si="71"/>
        <v>0</v>
      </c>
      <c r="H125" s="314"/>
      <c r="I125" s="93"/>
      <c r="J125" s="201"/>
      <c r="K125" s="94" t="s">
        <v>2247</v>
      </c>
    </row>
    <row r="126" spans="2:11" s="37" customFormat="1" ht="58.5" customHeight="1" thickBot="1">
      <c r="B126" s="309"/>
      <c r="C126" s="312"/>
      <c r="D126" s="194">
        <f t="shared" ref="D126:G126" si="72">+D84</f>
        <v>0</v>
      </c>
      <c r="E126" s="194">
        <f t="shared" si="72"/>
        <v>0</v>
      </c>
      <c r="F126" s="194">
        <f t="shared" si="72"/>
        <v>0</v>
      </c>
      <c r="G126" s="194">
        <f t="shared" si="72"/>
        <v>0</v>
      </c>
      <c r="H126" s="315"/>
      <c r="I126" s="191"/>
      <c r="J126" s="202"/>
      <c r="K126" s="190" t="s">
        <v>2247</v>
      </c>
    </row>
    <row r="127" spans="2:11" s="37" customFormat="1" ht="58.5" customHeight="1">
      <c r="B127" s="307">
        <v>13</v>
      </c>
      <c r="C127" s="310">
        <f>+C85</f>
        <v>0</v>
      </c>
      <c r="D127" s="192">
        <f t="shared" ref="D127:G127" si="73">+D85</f>
        <v>0</v>
      </c>
      <c r="E127" s="192">
        <f t="shared" si="73"/>
        <v>0</v>
      </c>
      <c r="F127" s="192">
        <f t="shared" si="73"/>
        <v>0</v>
      </c>
      <c r="G127" s="192">
        <f t="shared" si="73"/>
        <v>0</v>
      </c>
      <c r="H127" s="313"/>
      <c r="I127" s="91"/>
      <c r="J127" s="198"/>
      <c r="K127" s="92" t="s">
        <v>2247</v>
      </c>
    </row>
    <row r="128" spans="2:11" s="37" customFormat="1" ht="58.5" customHeight="1">
      <c r="B128" s="308"/>
      <c r="C128" s="311"/>
      <c r="D128" s="193">
        <f t="shared" ref="D128:G128" si="74">+D86</f>
        <v>0</v>
      </c>
      <c r="E128" s="193">
        <f t="shared" si="74"/>
        <v>0</v>
      </c>
      <c r="F128" s="193">
        <f t="shared" si="74"/>
        <v>0</v>
      </c>
      <c r="G128" s="193">
        <f t="shared" si="74"/>
        <v>0</v>
      </c>
      <c r="H128" s="314"/>
      <c r="I128" s="93"/>
      <c r="J128" s="201"/>
      <c r="K128" s="94" t="s">
        <v>2247</v>
      </c>
    </row>
    <row r="129" spans="2:13" s="37" customFormat="1" ht="58.5" customHeight="1" thickBot="1">
      <c r="B129" s="309"/>
      <c r="C129" s="312"/>
      <c r="D129" s="194">
        <f>+D87</f>
        <v>0</v>
      </c>
      <c r="E129" s="194">
        <f t="shared" ref="E129:G129" si="75">+E87</f>
        <v>0</v>
      </c>
      <c r="F129" s="194">
        <f t="shared" si="75"/>
        <v>0</v>
      </c>
      <c r="G129" s="194">
        <f t="shared" si="75"/>
        <v>0</v>
      </c>
      <c r="H129" s="315"/>
      <c r="I129" s="191"/>
      <c r="J129" s="202"/>
      <c r="K129" s="190" t="s">
        <v>2247</v>
      </c>
    </row>
    <row r="130" spans="2:13" s="37" customFormat="1" ht="18" customHeight="1" thickBot="1">
      <c r="B130" s="316" t="s">
        <v>2250</v>
      </c>
      <c r="C130" s="317"/>
      <c r="D130" s="317"/>
      <c r="E130" s="317"/>
      <c r="F130" s="317"/>
      <c r="G130" s="317"/>
      <c r="H130" s="317"/>
      <c r="I130" s="317"/>
      <c r="J130" s="317"/>
      <c r="K130" s="318"/>
    </row>
    <row r="131" spans="2:13" ht="18" customHeight="1" thickBot="1">
      <c r="B131" s="168"/>
      <c r="C131" s="169"/>
      <c r="D131" s="319" t="s">
        <v>2235</v>
      </c>
      <c r="E131" s="320"/>
      <c r="F131" s="320"/>
      <c r="G131" s="321"/>
      <c r="H131" s="322" t="s">
        <v>2236</v>
      </c>
      <c r="I131" s="323"/>
      <c r="J131" s="323"/>
      <c r="K131" s="324"/>
      <c r="L131" s="187"/>
      <c r="M131" s="1"/>
    </row>
    <row r="132" spans="2:13" ht="30.75" customHeight="1" thickBot="1">
      <c r="B132" s="149" t="s">
        <v>2237</v>
      </c>
      <c r="C132" s="150" t="s">
        <v>2238</v>
      </c>
      <c r="D132" s="186" t="s">
        <v>2239</v>
      </c>
      <c r="E132" s="186" t="s">
        <v>2240</v>
      </c>
      <c r="F132" s="186" t="s">
        <v>2241</v>
      </c>
      <c r="G132" s="186" t="s">
        <v>2242</v>
      </c>
      <c r="H132" s="186" t="s">
        <v>2243</v>
      </c>
      <c r="I132" s="186" t="s">
        <v>2244</v>
      </c>
      <c r="J132" s="186" t="s">
        <v>2245</v>
      </c>
      <c r="K132" s="188" t="s">
        <v>2246</v>
      </c>
      <c r="L132" s="160"/>
      <c r="M132" s="1"/>
    </row>
    <row r="133" spans="2:13" s="37" customFormat="1" ht="58.5" customHeight="1">
      <c r="B133" s="307">
        <v>1</v>
      </c>
      <c r="C133" s="310" t="str">
        <f>+C91</f>
        <v>Productividad Operacional</v>
      </c>
      <c r="D133" s="192" t="str">
        <f>+D91</f>
        <v xml:space="preserve">No cuenta con un plan de producción </v>
      </c>
      <c r="E133" s="192" t="str">
        <f t="shared" ref="E133:G133" si="76">+E91</f>
        <v xml:space="preserve">Realizar Fichas tecnicas y flujograma de procesos </v>
      </c>
      <c r="F133" s="192" t="str">
        <f t="shared" si="76"/>
        <v>Recurso Humano</v>
      </c>
      <c r="G133" s="192" t="str">
        <f t="shared" si="76"/>
        <v>Plan de Produccion estructurado</v>
      </c>
      <c r="H133" s="325"/>
      <c r="I133" s="91"/>
      <c r="J133" s="198"/>
      <c r="K133" s="92" t="s">
        <v>2247</v>
      </c>
    </row>
    <row r="134" spans="2:13" s="37" customFormat="1" ht="58.5" customHeight="1">
      <c r="B134" s="308"/>
      <c r="C134" s="311"/>
      <c r="D134" s="193" t="str">
        <f>+D92</f>
        <v>No cuenta con indicadores de producción</v>
      </c>
      <c r="E134" s="193" t="str">
        <f t="shared" ref="E134:G134" si="77">+E92</f>
        <v xml:space="preserve">Definir los indicadores para el proceso productivo </v>
      </c>
      <c r="F134" s="193" t="str">
        <f t="shared" si="77"/>
        <v>Recurso Humano</v>
      </c>
      <c r="G134" s="193" t="str">
        <f t="shared" si="77"/>
        <v xml:space="preserve">Inddicadores </v>
      </c>
      <c r="H134" s="314"/>
      <c r="I134" s="185"/>
      <c r="J134" s="199"/>
      <c r="K134" s="94" t="s">
        <v>2247</v>
      </c>
    </row>
    <row r="135" spans="2:13" s="37" customFormat="1" ht="58.5" customHeight="1" thickBot="1">
      <c r="B135" s="309"/>
      <c r="C135" s="312"/>
      <c r="D135" s="194">
        <f t="shared" ref="D135:G135" si="78">+D93</f>
        <v>0</v>
      </c>
      <c r="E135" s="194">
        <f t="shared" si="78"/>
        <v>0</v>
      </c>
      <c r="F135" s="194">
        <f t="shared" si="78"/>
        <v>0</v>
      </c>
      <c r="G135" s="194">
        <f t="shared" si="78"/>
        <v>0</v>
      </c>
      <c r="H135" s="315"/>
      <c r="I135" s="189"/>
      <c r="J135" s="200"/>
      <c r="K135" s="190" t="s">
        <v>2247</v>
      </c>
    </row>
    <row r="136" spans="2:13" s="37" customFormat="1" ht="58.5" customHeight="1">
      <c r="B136" s="307">
        <v>2</v>
      </c>
      <c r="C136" s="310" t="str">
        <f>+C94</f>
        <v>Calidad</v>
      </c>
      <c r="D136" s="192" t="str">
        <f t="shared" ref="D136:G136" si="79">+D94</f>
        <v xml:space="preserve">No cuenta con un sistema de calidad definido </v>
      </c>
      <c r="E136" s="192" t="str">
        <f t="shared" si="79"/>
        <v>Definir el sistema de calidad de la empresa</v>
      </c>
      <c r="F136" s="192" t="str">
        <f t="shared" si="79"/>
        <v>Recurso Humano</v>
      </c>
      <c r="G136" s="192" t="str">
        <f t="shared" si="79"/>
        <v>Sistema de Calidad Definido</v>
      </c>
      <c r="H136" s="313"/>
      <c r="I136" s="91"/>
      <c r="J136" s="198"/>
      <c r="K136" s="92" t="s">
        <v>2247</v>
      </c>
    </row>
    <row r="137" spans="2:13" s="37" customFormat="1" ht="58.5" customHeight="1">
      <c r="B137" s="308"/>
      <c r="C137" s="311"/>
      <c r="D137" s="193">
        <f t="shared" ref="D137:G137" si="80">+D95</f>
        <v>0</v>
      </c>
      <c r="E137" s="193">
        <f t="shared" si="80"/>
        <v>0</v>
      </c>
      <c r="F137" s="193">
        <f t="shared" si="80"/>
        <v>0</v>
      </c>
      <c r="G137" s="193">
        <f t="shared" si="80"/>
        <v>0</v>
      </c>
      <c r="H137" s="314"/>
      <c r="I137" s="93"/>
      <c r="J137" s="201"/>
      <c r="K137" s="94" t="s">
        <v>2247</v>
      </c>
    </row>
    <row r="138" spans="2:13" s="37" customFormat="1" ht="58.5" customHeight="1" thickBot="1">
      <c r="B138" s="309"/>
      <c r="C138" s="312"/>
      <c r="D138" s="194">
        <f t="shared" ref="D138:G138" si="81">+D96</f>
        <v>0</v>
      </c>
      <c r="E138" s="194">
        <f t="shared" si="81"/>
        <v>0</v>
      </c>
      <c r="F138" s="194">
        <f t="shared" si="81"/>
        <v>0</v>
      </c>
      <c r="G138" s="194">
        <f t="shared" si="81"/>
        <v>0</v>
      </c>
      <c r="H138" s="315"/>
      <c r="I138" s="191"/>
      <c r="J138" s="202"/>
      <c r="K138" s="190" t="s">
        <v>2247</v>
      </c>
    </row>
    <row r="139" spans="2:13" s="37" customFormat="1" ht="58.5" customHeight="1">
      <c r="B139" s="307">
        <v>3</v>
      </c>
      <c r="C139" s="310" t="str">
        <f t="shared" ref="C139:G139" si="82">+C97</f>
        <v>Logística</v>
      </c>
      <c r="D139" s="192" t="str">
        <f t="shared" si="82"/>
        <v>No cuenta con un sistema de administración de inventarios y materias primas</v>
      </c>
      <c r="E139" s="192" t="str">
        <f t="shared" si="82"/>
        <v>Definir un sistema para el manejo de inventarios y materias primas</v>
      </c>
      <c r="F139" s="192" t="str">
        <f t="shared" si="82"/>
        <v>Recurso Humano</v>
      </c>
      <c r="G139" s="192" t="str">
        <f t="shared" si="82"/>
        <v>Diseño de un sistema para el manejo de inventarios y materias primas</v>
      </c>
      <c r="H139" s="313"/>
      <c r="I139" s="91"/>
      <c r="J139" s="198"/>
      <c r="K139" s="92" t="s">
        <v>2247</v>
      </c>
    </row>
    <row r="140" spans="2:13" s="37" customFormat="1" ht="58.5" customHeight="1">
      <c r="B140" s="308"/>
      <c r="C140" s="311"/>
      <c r="D140" s="193" t="str">
        <f t="shared" ref="D140:G140" si="83">+D98</f>
        <v>No cuenta con infraestructura idonea para la optimmización de costos de logistica</v>
      </c>
      <c r="E140" s="193" t="str">
        <f t="shared" si="83"/>
        <v xml:space="preserve">Definir Costos de logistica </v>
      </c>
      <c r="F140" s="193" t="str">
        <f t="shared" si="83"/>
        <v>Recurso Humano</v>
      </c>
      <c r="G140" s="193" t="str">
        <f t="shared" si="83"/>
        <v>Identificar nueva infraestructura y estructura de costos</v>
      </c>
      <c r="H140" s="314"/>
      <c r="I140" s="93"/>
      <c r="J140" s="201"/>
      <c r="K140" s="94" t="s">
        <v>2247</v>
      </c>
    </row>
    <row r="141" spans="2:13" s="37" customFormat="1" ht="58.5" customHeight="1" thickBot="1">
      <c r="B141" s="309"/>
      <c r="C141" s="312"/>
      <c r="D141" s="194">
        <f t="shared" ref="D141:G141" si="84">+D99</f>
        <v>0</v>
      </c>
      <c r="E141" s="194">
        <f t="shared" si="84"/>
        <v>0</v>
      </c>
      <c r="F141" s="194">
        <f t="shared" si="84"/>
        <v>0</v>
      </c>
      <c r="G141" s="194">
        <f t="shared" si="84"/>
        <v>0</v>
      </c>
      <c r="H141" s="315"/>
      <c r="I141" s="191"/>
      <c r="J141" s="202"/>
      <c r="K141" s="190" t="s">
        <v>2247</v>
      </c>
    </row>
    <row r="142" spans="2:13" s="37" customFormat="1" ht="58.5" customHeight="1">
      <c r="B142" s="307">
        <v>4</v>
      </c>
      <c r="C142" s="310">
        <f t="shared" ref="C142:G142" si="85">+C100</f>
        <v>0</v>
      </c>
      <c r="D142" s="192">
        <f t="shared" si="85"/>
        <v>0</v>
      </c>
      <c r="E142" s="192">
        <f t="shared" si="85"/>
        <v>0</v>
      </c>
      <c r="F142" s="192">
        <f t="shared" si="85"/>
        <v>0</v>
      </c>
      <c r="G142" s="192">
        <f t="shared" si="85"/>
        <v>0</v>
      </c>
      <c r="H142" s="313"/>
      <c r="I142" s="91"/>
      <c r="J142" s="198"/>
      <c r="K142" s="92" t="s">
        <v>2247</v>
      </c>
    </row>
    <row r="143" spans="2:13" s="37" customFormat="1" ht="58.5" customHeight="1">
      <c r="B143" s="308"/>
      <c r="C143" s="311"/>
      <c r="D143" s="193">
        <f t="shared" ref="D143:G143" si="86">+D101</f>
        <v>0</v>
      </c>
      <c r="E143" s="193">
        <f t="shared" si="86"/>
        <v>0</v>
      </c>
      <c r="F143" s="193">
        <f t="shared" si="86"/>
        <v>0</v>
      </c>
      <c r="G143" s="193">
        <f t="shared" si="86"/>
        <v>0</v>
      </c>
      <c r="H143" s="314"/>
      <c r="I143" s="93"/>
      <c r="J143" s="201"/>
      <c r="K143" s="94" t="s">
        <v>2247</v>
      </c>
    </row>
    <row r="144" spans="2:13" s="37" customFormat="1" ht="58.5" customHeight="1" thickBot="1">
      <c r="B144" s="309"/>
      <c r="C144" s="312"/>
      <c r="D144" s="194">
        <f t="shared" ref="D144:G144" si="87">+D102</f>
        <v>0</v>
      </c>
      <c r="E144" s="194">
        <f t="shared" si="87"/>
        <v>0</v>
      </c>
      <c r="F144" s="194">
        <f t="shared" si="87"/>
        <v>0</v>
      </c>
      <c r="G144" s="194">
        <f t="shared" si="87"/>
        <v>0</v>
      </c>
      <c r="H144" s="315"/>
      <c r="I144" s="191"/>
      <c r="J144" s="202"/>
      <c r="K144" s="190" t="s">
        <v>2247</v>
      </c>
    </row>
    <row r="145" spans="2:11" s="37" customFormat="1" ht="58.5" customHeight="1">
      <c r="B145" s="307">
        <v>5</v>
      </c>
      <c r="C145" s="310">
        <f t="shared" ref="C145:G145" si="88">+C103</f>
        <v>0</v>
      </c>
      <c r="D145" s="192">
        <f t="shared" si="88"/>
        <v>0</v>
      </c>
      <c r="E145" s="192">
        <f t="shared" si="88"/>
        <v>0</v>
      </c>
      <c r="F145" s="192">
        <f t="shared" si="88"/>
        <v>0</v>
      </c>
      <c r="G145" s="192">
        <f t="shared" si="88"/>
        <v>0</v>
      </c>
      <c r="H145" s="313"/>
      <c r="I145" s="91"/>
      <c r="J145" s="198"/>
      <c r="K145" s="92" t="s">
        <v>2247</v>
      </c>
    </row>
    <row r="146" spans="2:11" s="37" customFormat="1" ht="58.5" customHeight="1">
      <c r="B146" s="308"/>
      <c r="C146" s="311"/>
      <c r="D146" s="193">
        <f t="shared" ref="D146:G146" si="89">+D104</f>
        <v>0</v>
      </c>
      <c r="E146" s="193">
        <f t="shared" si="89"/>
        <v>0</v>
      </c>
      <c r="F146" s="193">
        <f t="shared" si="89"/>
        <v>0</v>
      </c>
      <c r="G146" s="193">
        <f t="shared" si="89"/>
        <v>0</v>
      </c>
      <c r="H146" s="314"/>
      <c r="I146" s="93"/>
      <c r="J146" s="201"/>
      <c r="K146" s="94" t="s">
        <v>2247</v>
      </c>
    </row>
    <row r="147" spans="2:11" s="37" customFormat="1" ht="58.5" customHeight="1" thickBot="1">
      <c r="B147" s="309"/>
      <c r="C147" s="312"/>
      <c r="D147" s="194">
        <f t="shared" ref="D147:G147" si="90">+D105</f>
        <v>0</v>
      </c>
      <c r="E147" s="194">
        <f t="shared" si="90"/>
        <v>0</v>
      </c>
      <c r="F147" s="194">
        <f t="shared" si="90"/>
        <v>0</v>
      </c>
      <c r="G147" s="194">
        <f t="shared" si="90"/>
        <v>0</v>
      </c>
      <c r="H147" s="315"/>
      <c r="I147" s="191"/>
      <c r="J147" s="202"/>
      <c r="K147" s="190" t="s">
        <v>2247</v>
      </c>
    </row>
    <row r="148" spans="2:11" s="37" customFormat="1" ht="58.5" customHeight="1">
      <c r="B148" s="307">
        <v>6</v>
      </c>
      <c r="C148" s="310">
        <f t="shared" ref="C148:G148" si="91">+C106</f>
        <v>0</v>
      </c>
      <c r="D148" s="192">
        <f t="shared" si="91"/>
        <v>0</v>
      </c>
      <c r="E148" s="192">
        <f t="shared" si="91"/>
        <v>0</v>
      </c>
      <c r="F148" s="192">
        <f t="shared" si="91"/>
        <v>0</v>
      </c>
      <c r="G148" s="192">
        <f t="shared" si="91"/>
        <v>0</v>
      </c>
      <c r="H148" s="313"/>
      <c r="I148" s="91"/>
      <c r="J148" s="198"/>
      <c r="K148" s="92" t="s">
        <v>2247</v>
      </c>
    </row>
    <row r="149" spans="2:11" s="37" customFormat="1" ht="58.5" customHeight="1">
      <c r="B149" s="308"/>
      <c r="C149" s="311"/>
      <c r="D149" s="193">
        <f t="shared" ref="D149:G149" si="92">+D107</f>
        <v>0</v>
      </c>
      <c r="E149" s="193">
        <f t="shared" si="92"/>
        <v>0</v>
      </c>
      <c r="F149" s="193">
        <f t="shared" si="92"/>
        <v>0</v>
      </c>
      <c r="G149" s="193">
        <f t="shared" si="92"/>
        <v>0</v>
      </c>
      <c r="H149" s="314"/>
      <c r="I149" s="93"/>
      <c r="J149" s="201"/>
      <c r="K149" s="94" t="s">
        <v>2247</v>
      </c>
    </row>
    <row r="150" spans="2:11" s="37" customFormat="1" ht="58.5" customHeight="1" thickBot="1">
      <c r="B150" s="309"/>
      <c r="C150" s="312"/>
      <c r="D150" s="194">
        <f t="shared" ref="D150:G150" si="93">+D108</f>
        <v>0</v>
      </c>
      <c r="E150" s="194">
        <f t="shared" si="93"/>
        <v>0</v>
      </c>
      <c r="F150" s="194">
        <f t="shared" si="93"/>
        <v>0</v>
      </c>
      <c r="G150" s="194">
        <f t="shared" si="93"/>
        <v>0</v>
      </c>
      <c r="H150" s="315"/>
      <c r="I150" s="191"/>
      <c r="J150" s="202"/>
      <c r="K150" s="190" t="s">
        <v>2247</v>
      </c>
    </row>
    <row r="151" spans="2:11" s="37" customFormat="1" ht="58.5" customHeight="1">
      <c r="B151" s="307">
        <v>7</v>
      </c>
      <c r="C151" s="310">
        <f>+C109</f>
        <v>0</v>
      </c>
      <c r="D151" s="192">
        <f t="shared" ref="D151:G151" si="94">+D109</f>
        <v>0</v>
      </c>
      <c r="E151" s="192">
        <f t="shared" si="94"/>
        <v>0</v>
      </c>
      <c r="F151" s="192">
        <f t="shared" si="94"/>
        <v>0</v>
      </c>
      <c r="G151" s="192">
        <f t="shared" si="94"/>
        <v>0</v>
      </c>
      <c r="H151" s="313"/>
      <c r="I151" s="91"/>
      <c r="J151" s="198"/>
      <c r="K151" s="92" t="s">
        <v>2247</v>
      </c>
    </row>
    <row r="152" spans="2:11" s="37" customFormat="1" ht="58.5" customHeight="1">
      <c r="B152" s="308"/>
      <c r="C152" s="311"/>
      <c r="D152" s="193">
        <f t="shared" ref="D152:G152" si="95">+D110</f>
        <v>0</v>
      </c>
      <c r="E152" s="193">
        <f t="shared" si="95"/>
        <v>0</v>
      </c>
      <c r="F152" s="193">
        <f t="shared" si="95"/>
        <v>0</v>
      </c>
      <c r="G152" s="193">
        <f t="shared" si="95"/>
        <v>0</v>
      </c>
      <c r="H152" s="314"/>
      <c r="I152" s="93"/>
      <c r="J152" s="201"/>
      <c r="K152" s="94" t="s">
        <v>2247</v>
      </c>
    </row>
    <row r="153" spans="2:11" s="37" customFormat="1" ht="58.5" customHeight="1" thickBot="1">
      <c r="B153" s="309"/>
      <c r="C153" s="312"/>
      <c r="D153" s="194">
        <f t="shared" ref="D153:G153" si="96">+D111</f>
        <v>0</v>
      </c>
      <c r="E153" s="194">
        <f t="shared" si="96"/>
        <v>0</v>
      </c>
      <c r="F153" s="194">
        <f t="shared" si="96"/>
        <v>0</v>
      </c>
      <c r="G153" s="194">
        <f t="shared" si="96"/>
        <v>0</v>
      </c>
      <c r="H153" s="315"/>
      <c r="I153" s="191"/>
      <c r="J153" s="202"/>
      <c r="K153" s="190" t="s">
        <v>2247</v>
      </c>
    </row>
    <row r="154" spans="2:11" s="37" customFormat="1" ht="58.5" customHeight="1">
      <c r="B154" s="307">
        <v>8</v>
      </c>
      <c r="C154" s="310">
        <f>+C112</f>
        <v>0</v>
      </c>
      <c r="D154" s="192">
        <f t="shared" ref="D154:G154" si="97">+D112</f>
        <v>0</v>
      </c>
      <c r="E154" s="192">
        <f t="shared" si="97"/>
        <v>0</v>
      </c>
      <c r="F154" s="192">
        <f t="shared" si="97"/>
        <v>0</v>
      </c>
      <c r="G154" s="192">
        <f t="shared" si="97"/>
        <v>0</v>
      </c>
      <c r="H154" s="313"/>
      <c r="I154" s="91"/>
      <c r="J154" s="198"/>
      <c r="K154" s="92" t="s">
        <v>2247</v>
      </c>
    </row>
    <row r="155" spans="2:11" s="37" customFormat="1" ht="58.5" customHeight="1">
      <c r="B155" s="308"/>
      <c r="C155" s="311"/>
      <c r="D155" s="193">
        <f t="shared" ref="D155:G155" si="98">+D113</f>
        <v>0</v>
      </c>
      <c r="E155" s="193">
        <f t="shared" si="98"/>
        <v>0</v>
      </c>
      <c r="F155" s="193">
        <f t="shared" si="98"/>
        <v>0</v>
      </c>
      <c r="G155" s="193">
        <f t="shared" si="98"/>
        <v>0</v>
      </c>
      <c r="H155" s="314"/>
      <c r="I155" s="93"/>
      <c r="J155" s="201"/>
      <c r="K155" s="94" t="s">
        <v>2247</v>
      </c>
    </row>
    <row r="156" spans="2:11" s="37" customFormat="1" ht="58.5" customHeight="1" thickBot="1">
      <c r="B156" s="309"/>
      <c r="C156" s="312"/>
      <c r="D156" s="194">
        <f t="shared" ref="D156:G156" si="99">+D114</f>
        <v>0</v>
      </c>
      <c r="E156" s="194">
        <f t="shared" si="99"/>
        <v>0</v>
      </c>
      <c r="F156" s="194">
        <f t="shared" si="99"/>
        <v>0</v>
      </c>
      <c r="G156" s="194">
        <f t="shared" si="99"/>
        <v>0</v>
      </c>
      <c r="H156" s="315"/>
      <c r="I156" s="191"/>
      <c r="J156" s="202"/>
      <c r="K156" s="190" t="s">
        <v>2247</v>
      </c>
    </row>
    <row r="157" spans="2:11" s="37" customFormat="1" ht="58.5" customHeight="1">
      <c r="B157" s="307">
        <v>9</v>
      </c>
      <c r="C157" s="310">
        <f t="shared" ref="C157:G157" si="100">+C115</f>
        <v>0</v>
      </c>
      <c r="D157" s="192">
        <f t="shared" si="100"/>
        <v>0</v>
      </c>
      <c r="E157" s="192">
        <f t="shared" si="100"/>
        <v>0</v>
      </c>
      <c r="F157" s="192">
        <f t="shared" si="100"/>
        <v>0</v>
      </c>
      <c r="G157" s="192">
        <f t="shared" si="100"/>
        <v>0</v>
      </c>
      <c r="H157" s="313"/>
      <c r="I157" s="91"/>
      <c r="J157" s="198"/>
      <c r="K157" s="92" t="s">
        <v>2247</v>
      </c>
    </row>
    <row r="158" spans="2:11" s="37" customFormat="1" ht="58.5" customHeight="1">
      <c r="B158" s="308"/>
      <c r="C158" s="311"/>
      <c r="D158" s="193">
        <f t="shared" ref="D158:G158" si="101">+D116</f>
        <v>0</v>
      </c>
      <c r="E158" s="193">
        <f t="shared" si="101"/>
        <v>0</v>
      </c>
      <c r="F158" s="193">
        <f t="shared" si="101"/>
        <v>0</v>
      </c>
      <c r="G158" s="193">
        <f t="shared" si="101"/>
        <v>0</v>
      </c>
      <c r="H158" s="314"/>
      <c r="I158" s="93"/>
      <c r="J158" s="201"/>
      <c r="K158" s="94" t="s">
        <v>2247</v>
      </c>
    </row>
    <row r="159" spans="2:11" s="37" customFormat="1" ht="58.5" customHeight="1" thickBot="1">
      <c r="B159" s="309"/>
      <c r="C159" s="312"/>
      <c r="D159" s="194">
        <f t="shared" ref="D159:G159" si="102">+D117</f>
        <v>0</v>
      </c>
      <c r="E159" s="194">
        <f t="shared" si="102"/>
        <v>0</v>
      </c>
      <c r="F159" s="194">
        <f t="shared" si="102"/>
        <v>0</v>
      </c>
      <c r="G159" s="194">
        <f t="shared" si="102"/>
        <v>0</v>
      </c>
      <c r="H159" s="315"/>
      <c r="I159" s="191"/>
      <c r="J159" s="202"/>
      <c r="K159" s="190" t="s">
        <v>2247</v>
      </c>
    </row>
    <row r="160" spans="2:11" s="37" customFormat="1" ht="58.5" customHeight="1">
      <c r="B160" s="307">
        <v>10</v>
      </c>
      <c r="C160" s="310">
        <f t="shared" ref="C160:G160" si="103">+C118</f>
        <v>0</v>
      </c>
      <c r="D160" s="192">
        <f t="shared" si="103"/>
        <v>0</v>
      </c>
      <c r="E160" s="192">
        <f t="shared" si="103"/>
        <v>0</v>
      </c>
      <c r="F160" s="192">
        <f t="shared" si="103"/>
        <v>0</v>
      </c>
      <c r="G160" s="192">
        <f t="shared" si="103"/>
        <v>0</v>
      </c>
      <c r="H160" s="313"/>
      <c r="I160" s="91"/>
      <c r="J160" s="198"/>
      <c r="K160" s="92" t="s">
        <v>2247</v>
      </c>
    </row>
    <row r="161" spans="2:13" s="37" customFormat="1" ht="58.5" customHeight="1">
      <c r="B161" s="308"/>
      <c r="C161" s="311"/>
      <c r="D161" s="193">
        <f t="shared" ref="D161:G161" si="104">+D119</f>
        <v>0</v>
      </c>
      <c r="E161" s="193">
        <f t="shared" si="104"/>
        <v>0</v>
      </c>
      <c r="F161" s="193">
        <f t="shared" si="104"/>
        <v>0</v>
      </c>
      <c r="G161" s="193">
        <f t="shared" si="104"/>
        <v>0</v>
      </c>
      <c r="H161" s="314"/>
      <c r="I161" s="93"/>
      <c r="J161" s="201"/>
      <c r="K161" s="94" t="s">
        <v>2247</v>
      </c>
    </row>
    <row r="162" spans="2:13" s="37" customFormat="1" ht="58.5" customHeight="1" thickBot="1">
      <c r="B162" s="309"/>
      <c r="C162" s="312"/>
      <c r="D162" s="194">
        <f t="shared" ref="D162:G162" si="105">+D120</f>
        <v>0</v>
      </c>
      <c r="E162" s="194">
        <f t="shared" si="105"/>
        <v>0</v>
      </c>
      <c r="F162" s="194">
        <f t="shared" si="105"/>
        <v>0</v>
      </c>
      <c r="G162" s="194">
        <f t="shared" si="105"/>
        <v>0</v>
      </c>
      <c r="H162" s="315"/>
      <c r="I162" s="191"/>
      <c r="J162" s="202"/>
      <c r="K162" s="190" t="s">
        <v>2247</v>
      </c>
    </row>
    <row r="163" spans="2:13" s="37" customFormat="1" ht="58.5" customHeight="1">
      <c r="B163" s="307">
        <v>11</v>
      </c>
      <c r="C163" s="310">
        <f t="shared" ref="C163:G163" si="106">+C121</f>
        <v>0</v>
      </c>
      <c r="D163" s="192">
        <f t="shared" si="106"/>
        <v>0</v>
      </c>
      <c r="E163" s="192">
        <f t="shared" si="106"/>
        <v>0</v>
      </c>
      <c r="F163" s="192">
        <f t="shared" si="106"/>
        <v>0</v>
      </c>
      <c r="G163" s="192">
        <f t="shared" si="106"/>
        <v>0</v>
      </c>
      <c r="H163" s="313"/>
      <c r="I163" s="91"/>
      <c r="J163" s="198"/>
      <c r="K163" s="92" t="s">
        <v>2247</v>
      </c>
    </row>
    <row r="164" spans="2:13" s="37" customFormat="1" ht="58.5" customHeight="1">
      <c r="B164" s="308"/>
      <c r="C164" s="311"/>
      <c r="D164" s="193">
        <f t="shared" ref="D164:G164" si="107">+D122</f>
        <v>0</v>
      </c>
      <c r="E164" s="193">
        <f t="shared" si="107"/>
        <v>0</v>
      </c>
      <c r="F164" s="193">
        <f t="shared" si="107"/>
        <v>0</v>
      </c>
      <c r="G164" s="193">
        <f t="shared" si="107"/>
        <v>0</v>
      </c>
      <c r="H164" s="314"/>
      <c r="I164" s="93"/>
      <c r="J164" s="201"/>
      <c r="K164" s="94" t="s">
        <v>2247</v>
      </c>
    </row>
    <row r="165" spans="2:13" s="37" customFormat="1" ht="58.5" customHeight="1" thickBot="1">
      <c r="B165" s="309"/>
      <c r="C165" s="312"/>
      <c r="D165" s="194">
        <f t="shared" ref="D165:G165" si="108">+D123</f>
        <v>0</v>
      </c>
      <c r="E165" s="194">
        <f t="shared" si="108"/>
        <v>0</v>
      </c>
      <c r="F165" s="194">
        <f t="shared" si="108"/>
        <v>0</v>
      </c>
      <c r="G165" s="194">
        <f t="shared" si="108"/>
        <v>0</v>
      </c>
      <c r="H165" s="315"/>
      <c r="I165" s="191"/>
      <c r="J165" s="202"/>
      <c r="K165" s="190" t="s">
        <v>2247</v>
      </c>
    </row>
    <row r="166" spans="2:13" s="37" customFormat="1" ht="58.5" customHeight="1">
      <c r="B166" s="307">
        <v>12</v>
      </c>
      <c r="C166" s="310">
        <f t="shared" ref="C166:G166" si="109">+C124</f>
        <v>0</v>
      </c>
      <c r="D166" s="192">
        <f t="shared" si="109"/>
        <v>0</v>
      </c>
      <c r="E166" s="192">
        <f t="shared" si="109"/>
        <v>0</v>
      </c>
      <c r="F166" s="192">
        <f t="shared" si="109"/>
        <v>0</v>
      </c>
      <c r="G166" s="192">
        <f t="shared" si="109"/>
        <v>0</v>
      </c>
      <c r="H166" s="313"/>
      <c r="I166" s="91"/>
      <c r="J166" s="198"/>
      <c r="K166" s="92" t="s">
        <v>2247</v>
      </c>
    </row>
    <row r="167" spans="2:13" s="37" customFormat="1" ht="58.5" customHeight="1">
      <c r="B167" s="308"/>
      <c r="C167" s="311"/>
      <c r="D167" s="193">
        <f t="shared" ref="D167:G167" si="110">+D125</f>
        <v>0</v>
      </c>
      <c r="E167" s="193">
        <f t="shared" si="110"/>
        <v>0</v>
      </c>
      <c r="F167" s="193">
        <f t="shared" si="110"/>
        <v>0</v>
      </c>
      <c r="G167" s="193">
        <f t="shared" si="110"/>
        <v>0</v>
      </c>
      <c r="H167" s="314"/>
      <c r="I167" s="93"/>
      <c r="J167" s="201"/>
      <c r="K167" s="94" t="s">
        <v>2247</v>
      </c>
    </row>
    <row r="168" spans="2:13" s="37" customFormat="1" ht="58.5" customHeight="1" thickBot="1">
      <c r="B168" s="309"/>
      <c r="C168" s="312"/>
      <c r="D168" s="194">
        <f t="shared" ref="D168:G168" si="111">+D126</f>
        <v>0</v>
      </c>
      <c r="E168" s="194">
        <f t="shared" si="111"/>
        <v>0</v>
      </c>
      <c r="F168" s="194">
        <f t="shared" si="111"/>
        <v>0</v>
      </c>
      <c r="G168" s="194">
        <f t="shared" si="111"/>
        <v>0</v>
      </c>
      <c r="H168" s="315"/>
      <c r="I168" s="191"/>
      <c r="J168" s="202"/>
      <c r="K168" s="190" t="s">
        <v>2247</v>
      </c>
    </row>
    <row r="169" spans="2:13" s="37" customFormat="1" ht="58.5" customHeight="1">
      <c r="B169" s="307">
        <v>13</v>
      </c>
      <c r="C169" s="310">
        <f>+C127</f>
        <v>0</v>
      </c>
      <c r="D169" s="192">
        <f t="shared" ref="D169:G169" si="112">+D127</f>
        <v>0</v>
      </c>
      <c r="E169" s="192">
        <f t="shared" si="112"/>
        <v>0</v>
      </c>
      <c r="F169" s="192">
        <f t="shared" si="112"/>
        <v>0</v>
      </c>
      <c r="G169" s="192">
        <f t="shared" si="112"/>
        <v>0</v>
      </c>
      <c r="H169" s="313"/>
      <c r="I169" s="91"/>
      <c r="J169" s="198"/>
      <c r="K169" s="92" t="s">
        <v>2247</v>
      </c>
    </row>
    <row r="170" spans="2:13" s="37" customFormat="1" ht="58.5" customHeight="1">
      <c r="B170" s="308"/>
      <c r="C170" s="311"/>
      <c r="D170" s="193">
        <f t="shared" ref="D170:G170" si="113">+D128</f>
        <v>0</v>
      </c>
      <c r="E170" s="193">
        <f t="shared" si="113"/>
        <v>0</v>
      </c>
      <c r="F170" s="193">
        <f t="shared" si="113"/>
        <v>0</v>
      </c>
      <c r="G170" s="193">
        <f t="shared" si="113"/>
        <v>0</v>
      </c>
      <c r="H170" s="314"/>
      <c r="I170" s="93"/>
      <c r="J170" s="201"/>
      <c r="K170" s="94" t="s">
        <v>2247</v>
      </c>
    </row>
    <row r="171" spans="2:13" s="37" customFormat="1" ht="58.5" customHeight="1" thickBot="1">
      <c r="B171" s="309"/>
      <c r="C171" s="312"/>
      <c r="D171" s="194">
        <f>+D129</f>
        <v>0</v>
      </c>
      <c r="E171" s="194">
        <f t="shared" ref="E171:G171" si="114">+E129</f>
        <v>0</v>
      </c>
      <c r="F171" s="194">
        <f t="shared" si="114"/>
        <v>0</v>
      </c>
      <c r="G171" s="194">
        <f t="shared" si="114"/>
        <v>0</v>
      </c>
      <c r="H171" s="315"/>
      <c r="I171" s="191"/>
      <c r="J171" s="202"/>
      <c r="K171" s="190" t="s">
        <v>2247</v>
      </c>
    </row>
    <row r="172" spans="2:13" s="37" customFormat="1" ht="18" customHeight="1" thickBot="1">
      <c r="B172" s="316" t="s">
        <v>2251</v>
      </c>
      <c r="C172" s="317"/>
      <c r="D172" s="317"/>
      <c r="E172" s="317"/>
      <c r="F172" s="317"/>
      <c r="G172" s="317"/>
      <c r="H172" s="317"/>
      <c r="I172" s="317"/>
      <c r="J172" s="317"/>
      <c r="K172" s="318"/>
    </row>
    <row r="173" spans="2:13" ht="18" customHeight="1" thickBot="1">
      <c r="B173" s="168"/>
      <c r="C173" s="169"/>
      <c r="D173" s="319" t="s">
        <v>2235</v>
      </c>
      <c r="E173" s="320"/>
      <c r="F173" s="320"/>
      <c r="G173" s="321"/>
      <c r="H173" s="322" t="s">
        <v>2236</v>
      </c>
      <c r="I173" s="323"/>
      <c r="J173" s="323"/>
      <c r="K173" s="324"/>
      <c r="L173" s="187"/>
      <c r="M173" s="1"/>
    </row>
    <row r="174" spans="2:13" ht="30.75" customHeight="1" thickBot="1">
      <c r="B174" s="149" t="s">
        <v>2237</v>
      </c>
      <c r="C174" s="150" t="s">
        <v>2238</v>
      </c>
      <c r="D174" s="186" t="s">
        <v>2239</v>
      </c>
      <c r="E174" s="186" t="s">
        <v>2240</v>
      </c>
      <c r="F174" s="186" t="s">
        <v>2241</v>
      </c>
      <c r="G174" s="186" t="s">
        <v>2242</v>
      </c>
      <c r="H174" s="186" t="s">
        <v>2243</v>
      </c>
      <c r="I174" s="186" t="s">
        <v>2244</v>
      </c>
      <c r="J174" s="186" t="s">
        <v>2245</v>
      </c>
      <c r="K174" s="188" t="s">
        <v>2246</v>
      </c>
      <c r="L174" s="160"/>
      <c r="M174" s="1"/>
    </row>
    <row r="175" spans="2:13" s="37" customFormat="1" ht="58.5" customHeight="1">
      <c r="B175" s="307">
        <v>1</v>
      </c>
      <c r="C175" s="310" t="str">
        <f>+C133</f>
        <v>Productividad Operacional</v>
      </c>
      <c r="D175" s="192" t="str">
        <f>+D133</f>
        <v xml:space="preserve">No cuenta con un plan de producción </v>
      </c>
      <c r="E175" s="192" t="str">
        <f t="shared" ref="E175:G175" si="115">+E133</f>
        <v xml:space="preserve">Realizar Fichas tecnicas y flujograma de procesos </v>
      </c>
      <c r="F175" s="192" t="str">
        <f t="shared" si="115"/>
        <v>Recurso Humano</v>
      </c>
      <c r="G175" s="192" t="str">
        <f t="shared" si="115"/>
        <v>Plan de Produccion estructurado</v>
      </c>
      <c r="H175" s="325"/>
      <c r="I175" s="91"/>
      <c r="J175" s="198"/>
      <c r="K175" s="92" t="s">
        <v>2247</v>
      </c>
    </row>
    <row r="176" spans="2:13" s="37" customFormat="1" ht="58.5" customHeight="1">
      <c r="B176" s="308"/>
      <c r="C176" s="311"/>
      <c r="D176" s="193" t="str">
        <f>+D134</f>
        <v>No cuenta con indicadores de producción</v>
      </c>
      <c r="E176" s="193" t="str">
        <f t="shared" ref="E176:G176" si="116">+E134</f>
        <v xml:space="preserve">Definir los indicadores para el proceso productivo </v>
      </c>
      <c r="F176" s="193" t="str">
        <f t="shared" si="116"/>
        <v>Recurso Humano</v>
      </c>
      <c r="G176" s="193" t="str">
        <f t="shared" si="116"/>
        <v xml:space="preserve">Inddicadores </v>
      </c>
      <c r="H176" s="314"/>
      <c r="I176" s="185"/>
      <c r="J176" s="199"/>
      <c r="K176" s="94" t="s">
        <v>2247</v>
      </c>
    </row>
    <row r="177" spans="2:11" s="37" customFormat="1" ht="58.5" customHeight="1" thickBot="1">
      <c r="B177" s="309"/>
      <c r="C177" s="312"/>
      <c r="D177" s="194">
        <f t="shared" ref="D177:G177" si="117">+D135</f>
        <v>0</v>
      </c>
      <c r="E177" s="194">
        <f t="shared" si="117"/>
        <v>0</v>
      </c>
      <c r="F177" s="194">
        <f t="shared" si="117"/>
        <v>0</v>
      </c>
      <c r="G177" s="194">
        <f t="shared" si="117"/>
        <v>0</v>
      </c>
      <c r="H177" s="315"/>
      <c r="I177" s="189"/>
      <c r="J177" s="200"/>
      <c r="K177" s="190" t="s">
        <v>2247</v>
      </c>
    </row>
    <row r="178" spans="2:11" s="37" customFormat="1" ht="58.5" customHeight="1">
      <c r="B178" s="307">
        <v>2</v>
      </c>
      <c r="C178" s="310" t="str">
        <f>+C136</f>
        <v>Calidad</v>
      </c>
      <c r="D178" s="192" t="str">
        <f t="shared" ref="D178:G178" si="118">+D136</f>
        <v xml:space="preserve">No cuenta con un sistema de calidad definido </v>
      </c>
      <c r="E178" s="192" t="str">
        <f t="shared" si="118"/>
        <v>Definir el sistema de calidad de la empresa</v>
      </c>
      <c r="F178" s="192" t="str">
        <f t="shared" si="118"/>
        <v>Recurso Humano</v>
      </c>
      <c r="G178" s="192" t="str">
        <f t="shared" si="118"/>
        <v>Sistema de Calidad Definido</v>
      </c>
      <c r="H178" s="313"/>
      <c r="I178" s="91"/>
      <c r="J178" s="198"/>
      <c r="K178" s="92" t="s">
        <v>2247</v>
      </c>
    </row>
    <row r="179" spans="2:11" s="37" customFormat="1" ht="58.5" customHeight="1">
      <c r="B179" s="308"/>
      <c r="C179" s="311"/>
      <c r="D179" s="193">
        <f t="shared" ref="D179:G179" si="119">+D137</f>
        <v>0</v>
      </c>
      <c r="E179" s="193">
        <f t="shared" si="119"/>
        <v>0</v>
      </c>
      <c r="F179" s="193">
        <f t="shared" si="119"/>
        <v>0</v>
      </c>
      <c r="G179" s="193">
        <f t="shared" si="119"/>
        <v>0</v>
      </c>
      <c r="H179" s="314"/>
      <c r="I179" s="93"/>
      <c r="J179" s="201"/>
      <c r="K179" s="94" t="s">
        <v>2247</v>
      </c>
    </row>
    <row r="180" spans="2:11" s="37" customFormat="1" ht="58.5" customHeight="1" thickBot="1">
      <c r="B180" s="309"/>
      <c r="C180" s="312"/>
      <c r="D180" s="194">
        <f t="shared" ref="D180:G180" si="120">+D138</f>
        <v>0</v>
      </c>
      <c r="E180" s="194">
        <f t="shared" si="120"/>
        <v>0</v>
      </c>
      <c r="F180" s="194">
        <f t="shared" si="120"/>
        <v>0</v>
      </c>
      <c r="G180" s="194">
        <f t="shared" si="120"/>
        <v>0</v>
      </c>
      <c r="H180" s="315"/>
      <c r="I180" s="191"/>
      <c r="J180" s="202"/>
      <c r="K180" s="190" t="s">
        <v>2247</v>
      </c>
    </row>
    <row r="181" spans="2:11" s="37" customFormat="1" ht="58.5" customHeight="1">
      <c r="B181" s="307">
        <v>3</v>
      </c>
      <c r="C181" s="310" t="str">
        <f t="shared" ref="C181:G181" si="121">+C139</f>
        <v>Logística</v>
      </c>
      <c r="D181" s="192" t="str">
        <f t="shared" si="121"/>
        <v>No cuenta con un sistema de administración de inventarios y materias primas</v>
      </c>
      <c r="E181" s="192" t="str">
        <f t="shared" si="121"/>
        <v>Definir un sistema para el manejo de inventarios y materias primas</v>
      </c>
      <c r="F181" s="192" t="str">
        <f t="shared" si="121"/>
        <v>Recurso Humano</v>
      </c>
      <c r="G181" s="192" t="str">
        <f t="shared" si="121"/>
        <v>Diseño de un sistema para el manejo de inventarios y materias primas</v>
      </c>
      <c r="H181" s="313"/>
      <c r="I181" s="91"/>
      <c r="J181" s="198"/>
      <c r="K181" s="92" t="s">
        <v>2247</v>
      </c>
    </row>
    <row r="182" spans="2:11" s="37" customFormat="1" ht="58.5" customHeight="1">
      <c r="B182" s="308"/>
      <c r="C182" s="311"/>
      <c r="D182" s="193" t="str">
        <f t="shared" ref="D182:G182" si="122">+D140</f>
        <v>No cuenta con infraestructura idonea para la optimmización de costos de logistica</v>
      </c>
      <c r="E182" s="193" t="str">
        <f t="shared" si="122"/>
        <v xml:space="preserve">Definir Costos de logistica </v>
      </c>
      <c r="F182" s="193" t="str">
        <f t="shared" si="122"/>
        <v>Recurso Humano</v>
      </c>
      <c r="G182" s="193" t="str">
        <f t="shared" si="122"/>
        <v>Identificar nueva infraestructura y estructura de costos</v>
      </c>
      <c r="H182" s="314"/>
      <c r="I182" s="93"/>
      <c r="J182" s="201"/>
      <c r="K182" s="94" t="s">
        <v>2247</v>
      </c>
    </row>
    <row r="183" spans="2:11" s="37" customFormat="1" ht="58.5" customHeight="1" thickBot="1">
      <c r="B183" s="309"/>
      <c r="C183" s="312"/>
      <c r="D183" s="194">
        <f t="shared" ref="D183:G183" si="123">+D141</f>
        <v>0</v>
      </c>
      <c r="E183" s="194">
        <f t="shared" si="123"/>
        <v>0</v>
      </c>
      <c r="F183" s="194">
        <f t="shared" si="123"/>
        <v>0</v>
      </c>
      <c r="G183" s="194">
        <f t="shared" si="123"/>
        <v>0</v>
      </c>
      <c r="H183" s="315"/>
      <c r="I183" s="191"/>
      <c r="J183" s="202"/>
      <c r="K183" s="190" t="s">
        <v>2247</v>
      </c>
    </row>
    <row r="184" spans="2:11" s="37" customFormat="1" ht="58.5" customHeight="1">
      <c r="B184" s="307">
        <v>4</v>
      </c>
      <c r="C184" s="310">
        <f t="shared" ref="C184:G184" si="124">+C142</f>
        <v>0</v>
      </c>
      <c r="D184" s="192">
        <f t="shared" si="124"/>
        <v>0</v>
      </c>
      <c r="E184" s="192">
        <f t="shared" si="124"/>
        <v>0</v>
      </c>
      <c r="F184" s="192">
        <f t="shared" si="124"/>
        <v>0</v>
      </c>
      <c r="G184" s="192">
        <f t="shared" si="124"/>
        <v>0</v>
      </c>
      <c r="H184" s="313"/>
      <c r="I184" s="91"/>
      <c r="J184" s="198"/>
      <c r="K184" s="92" t="s">
        <v>2247</v>
      </c>
    </row>
    <row r="185" spans="2:11" s="37" customFormat="1" ht="58.5" customHeight="1">
      <c r="B185" s="308"/>
      <c r="C185" s="311"/>
      <c r="D185" s="193">
        <f t="shared" ref="D185:G185" si="125">+D143</f>
        <v>0</v>
      </c>
      <c r="E185" s="193">
        <f t="shared" si="125"/>
        <v>0</v>
      </c>
      <c r="F185" s="193">
        <f t="shared" si="125"/>
        <v>0</v>
      </c>
      <c r="G185" s="193">
        <f t="shared" si="125"/>
        <v>0</v>
      </c>
      <c r="H185" s="314"/>
      <c r="I185" s="93"/>
      <c r="J185" s="201"/>
      <c r="K185" s="94" t="s">
        <v>2247</v>
      </c>
    </row>
    <row r="186" spans="2:11" s="37" customFormat="1" ht="58.5" customHeight="1" thickBot="1">
      <c r="B186" s="309"/>
      <c r="C186" s="312"/>
      <c r="D186" s="194">
        <f t="shared" ref="D186:G186" si="126">+D144</f>
        <v>0</v>
      </c>
      <c r="E186" s="194">
        <f t="shared" si="126"/>
        <v>0</v>
      </c>
      <c r="F186" s="194">
        <f t="shared" si="126"/>
        <v>0</v>
      </c>
      <c r="G186" s="194">
        <f t="shared" si="126"/>
        <v>0</v>
      </c>
      <c r="H186" s="315"/>
      <c r="I186" s="191"/>
      <c r="J186" s="202"/>
      <c r="K186" s="190" t="s">
        <v>2247</v>
      </c>
    </row>
    <row r="187" spans="2:11" s="37" customFormat="1" ht="58.5" customHeight="1">
      <c r="B187" s="307">
        <v>5</v>
      </c>
      <c r="C187" s="310">
        <f t="shared" ref="C187:G187" si="127">+C145</f>
        <v>0</v>
      </c>
      <c r="D187" s="192">
        <f t="shared" si="127"/>
        <v>0</v>
      </c>
      <c r="E187" s="192">
        <f t="shared" si="127"/>
        <v>0</v>
      </c>
      <c r="F187" s="192">
        <f t="shared" si="127"/>
        <v>0</v>
      </c>
      <c r="G187" s="192">
        <f t="shared" si="127"/>
        <v>0</v>
      </c>
      <c r="H187" s="313"/>
      <c r="I187" s="91"/>
      <c r="J187" s="198"/>
      <c r="K187" s="92" t="s">
        <v>2247</v>
      </c>
    </row>
    <row r="188" spans="2:11" s="37" customFormat="1" ht="58.5" customHeight="1">
      <c r="B188" s="308"/>
      <c r="C188" s="311"/>
      <c r="D188" s="193">
        <f t="shared" ref="D188:G188" si="128">+D146</f>
        <v>0</v>
      </c>
      <c r="E188" s="193">
        <f t="shared" si="128"/>
        <v>0</v>
      </c>
      <c r="F188" s="193">
        <f t="shared" si="128"/>
        <v>0</v>
      </c>
      <c r="G188" s="193">
        <f t="shared" si="128"/>
        <v>0</v>
      </c>
      <c r="H188" s="314"/>
      <c r="I188" s="93"/>
      <c r="J188" s="201"/>
      <c r="K188" s="94" t="s">
        <v>2247</v>
      </c>
    </row>
    <row r="189" spans="2:11" s="37" customFormat="1" ht="58.5" customHeight="1" thickBot="1">
      <c r="B189" s="309"/>
      <c r="C189" s="312"/>
      <c r="D189" s="194">
        <f t="shared" ref="D189:G189" si="129">+D147</f>
        <v>0</v>
      </c>
      <c r="E189" s="194">
        <f t="shared" si="129"/>
        <v>0</v>
      </c>
      <c r="F189" s="194">
        <f t="shared" si="129"/>
        <v>0</v>
      </c>
      <c r="G189" s="194">
        <f t="shared" si="129"/>
        <v>0</v>
      </c>
      <c r="H189" s="315"/>
      <c r="I189" s="191"/>
      <c r="J189" s="202"/>
      <c r="K189" s="190" t="s">
        <v>2247</v>
      </c>
    </row>
    <row r="190" spans="2:11" s="37" customFormat="1" ht="58.5" customHeight="1">
      <c r="B190" s="307">
        <v>6</v>
      </c>
      <c r="C190" s="310">
        <f t="shared" ref="C190:G190" si="130">+C148</f>
        <v>0</v>
      </c>
      <c r="D190" s="192">
        <f t="shared" si="130"/>
        <v>0</v>
      </c>
      <c r="E190" s="192">
        <f t="shared" si="130"/>
        <v>0</v>
      </c>
      <c r="F190" s="192">
        <f t="shared" si="130"/>
        <v>0</v>
      </c>
      <c r="G190" s="192">
        <f t="shared" si="130"/>
        <v>0</v>
      </c>
      <c r="H190" s="313"/>
      <c r="I190" s="91"/>
      <c r="J190" s="198"/>
      <c r="K190" s="92" t="s">
        <v>2247</v>
      </c>
    </row>
    <row r="191" spans="2:11" s="37" customFormat="1" ht="58.5" customHeight="1">
      <c r="B191" s="308"/>
      <c r="C191" s="311"/>
      <c r="D191" s="193">
        <f t="shared" ref="D191:G191" si="131">+D149</f>
        <v>0</v>
      </c>
      <c r="E191" s="193">
        <f t="shared" si="131"/>
        <v>0</v>
      </c>
      <c r="F191" s="193">
        <f t="shared" si="131"/>
        <v>0</v>
      </c>
      <c r="G191" s="193">
        <f t="shared" si="131"/>
        <v>0</v>
      </c>
      <c r="H191" s="314"/>
      <c r="I191" s="93"/>
      <c r="J191" s="201"/>
      <c r="K191" s="94" t="s">
        <v>2247</v>
      </c>
    </row>
    <row r="192" spans="2:11" s="37" customFormat="1" ht="58.5" customHeight="1" thickBot="1">
      <c r="B192" s="309"/>
      <c r="C192" s="312"/>
      <c r="D192" s="194">
        <f t="shared" ref="D192:G192" si="132">+D150</f>
        <v>0</v>
      </c>
      <c r="E192" s="194">
        <f t="shared" si="132"/>
        <v>0</v>
      </c>
      <c r="F192" s="194">
        <f t="shared" si="132"/>
        <v>0</v>
      </c>
      <c r="G192" s="194">
        <f t="shared" si="132"/>
        <v>0</v>
      </c>
      <c r="H192" s="315"/>
      <c r="I192" s="191"/>
      <c r="J192" s="202"/>
      <c r="K192" s="190" t="s">
        <v>2247</v>
      </c>
    </row>
    <row r="193" spans="2:11" s="37" customFormat="1" ht="58.5" customHeight="1">
      <c r="B193" s="307">
        <v>7</v>
      </c>
      <c r="C193" s="310">
        <f>+C151</f>
        <v>0</v>
      </c>
      <c r="D193" s="192">
        <f t="shared" ref="D193:G193" si="133">+D151</f>
        <v>0</v>
      </c>
      <c r="E193" s="192">
        <f t="shared" si="133"/>
        <v>0</v>
      </c>
      <c r="F193" s="192">
        <f t="shared" si="133"/>
        <v>0</v>
      </c>
      <c r="G193" s="192">
        <f t="shared" si="133"/>
        <v>0</v>
      </c>
      <c r="H193" s="313"/>
      <c r="I193" s="91"/>
      <c r="J193" s="198"/>
      <c r="K193" s="92" t="s">
        <v>2247</v>
      </c>
    </row>
    <row r="194" spans="2:11" s="37" customFormat="1" ht="58.5" customHeight="1">
      <c r="B194" s="308"/>
      <c r="C194" s="311"/>
      <c r="D194" s="193">
        <f t="shared" ref="D194:G194" si="134">+D152</f>
        <v>0</v>
      </c>
      <c r="E194" s="193">
        <f t="shared" si="134"/>
        <v>0</v>
      </c>
      <c r="F194" s="193">
        <f t="shared" si="134"/>
        <v>0</v>
      </c>
      <c r="G194" s="193">
        <f t="shared" si="134"/>
        <v>0</v>
      </c>
      <c r="H194" s="314"/>
      <c r="I194" s="93"/>
      <c r="J194" s="201"/>
      <c r="K194" s="94" t="s">
        <v>2247</v>
      </c>
    </row>
    <row r="195" spans="2:11" s="37" customFormat="1" ht="58.5" customHeight="1" thickBot="1">
      <c r="B195" s="309"/>
      <c r="C195" s="312"/>
      <c r="D195" s="194">
        <f t="shared" ref="D195:G195" si="135">+D153</f>
        <v>0</v>
      </c>
      <c r="E195" s="194">
        <f t="shared" si="135"/>
        <v>0</v>
      </c>
      <c r="F195" s="194">
        <f t="shared" si="135"/>
        <v>0</v>
      </c>
      <c r="G195" s="194">
        <f t="shared" si="135"/>
        <v>0</v>
      </c>
      <c r="H195" s="315"/>
      <c r="I195" s="191"/>
      <c r="J195" s="202"/>
      <c r="K195" s="190" t="s">
        <v>2247</v>
      </c>
    </row>
    <row r="196" spans="2:11" s="37" customFormat="1" ht="58.5" customHeight="1">
      <c r="B196" s="307">
        <v>8</v>
      </c>
      <c r="C196" s="310">
        <f>+C154</f>
        <v>0</v>
      </c>
      <c r="D196" s="192">
        <f t="shared" ref="D196:G196" si="136">+D154</f>
        <v>0</v>
      </c>
      <c r="E196" s="192">
        <f t="shared" si="136"/>
        <v>0</v>
      </c>
      <c r="F196" s="192">
        <f t="shared" si="136"/>
        <v>0</v>
      </c>
      <c r="G196" s="192">
        <f t="shared" si="136"/>
        <v>0</v>
      </c>
      <c r="H196" s="313"/>
      <c r="I196" s="91"/>
      <c r="J196" s="198"/>
      <c r="K196" s="92" t="s">
        <v>2247</v>
      </c>
    </row>
    <row r="197" spans="2:11" s="37" customFormat="1" ht="58.5" customHeight="1">
      <c r="B197" s="308"/>
      <c r="C197" s="311"/>
      <c r="D197" s="193">
        <f t="shared" ref="D197:G197" si="137">+D155</f>
        <v>0</v>
      </c>
      <c r="E197" s="193">
        <f t="shared" si="137"/>
        <v>0</v>
      </c>
      <c r="F197" s="193">
        <f t="shared" si="137"/>
        <v>0</v>
      </c>
      <c r="G197" s="193">
        <f t="shared" si="137"/>
        <v>0</v>
      </c>
      <c r="H197" s="314"/>
      <c r="I197" s="93"/>
      <c r="J197" s="201"/>
      <c r="K197" s="94" t="s">
        <v>2247</v>
      </c>
    </row>
    <row r="198" spans="2:11" s="37" customFormat="1" ht="58.5" customHeight="1" thickBot="1">
      <c r="B198" s="309"/>
      <c r="C198" s="312"/>
      <c r="D198" s="194">
        <f t="shared" ref="D198:G198" si="138">+D156</f>
        <v>0</v>
      </c>
      <c r="E198" s="194">
        <f t="shared" si="138"/>
        <v>0</v>
      </c>
      <c r="F198" s="194">
        <f t="shared" si="138"/>
        <v>0</v>
      </c>
      <c r="G198" s="194">
        <f t="shared" si="138"/>
        <v>0</v>
      </c>
      <c r="H198" s="315"/>
      <c r="I198" s="191"/>
      <c r="J198" s="202"/>
      <c r="K198" s="190" t="s">
        <v>2247</v>
      </c>
    </row>
    <row r="199" spans="2:11" s="37" customFormat="1" ht="58.5" customHeight="1">
      <c r="B199" s="307">
        <v>9</v>
      </c>
      <c r="C199" s="310">
        <f t="shared" ref="C199:G199" si="139">+C157</f>
        <v>0</v>
      </c>
      <c r="D199" s="192">
        <f t="shared" si="139"/>
        <v>0</v>
      </c>
      <c r="E199" s="192">
        <f t="shared" si="139"/>
        <v>0</v>
      </c>
      <c r="F199" s="192">
        <f t="shared" si="139"/>
        <v>0</v>
      </c>
      <c r="G199" s="192">
        <f t="shared" si="139"/>
        <v>0</v>
      </c>
      <c r="H199" s="313"/>
      <c r="I199" s="91"/>
      <c r="J199" s="198"/>
      <c r="K199" s="92" t="s">
        <v>2247</v>
      </c>
    </row>
    <row r="200" spans="2:11" s="37" customFormat="1" ht="58.5" customHeight="1">
      <c r="B200" s="308"/>
      <c r="C200" s="311"/>
      <c r="D200" s="193">
        <f t="shared" ref="D200:G200" si="140">+D158</f>
        <v>0</v>
      </c>
      <c r="E200" s="193">
        <f t="shared" si="140"/>
        <v>0</v>
      </c>
      <c r="F200" s="193">
        <f t="shared" si="140"/>
        <v>0</v>
      </c>
      <c r="G200" s="193">
        <f t="shared" si="140"/>
        <v>0</v>
      </c>
      <c r="H200" s="314"/>
      <c r="I200" s="93"/>
      <c r="J200" s="201"/>
      <c r="K200" s="94" t="s">
        <v>2247</v>
      </c>
    </row>
    <row r="201" spans="2:11" s="37" customFormat="1" ht="58.5" customHeight="1" thickBot="1">
      <c r="B201" s="309"/>
      <c r="C201" s="312"/>
      <c r="D201" s="194">
        <f t="shared" ref="D201:G201" si="141">+D159</f>
        <v>0</v>
      </c>
      <c r="E201" s="194">
        <f t="shared" si="141"/>
        <v>0</v>
      </c>
      <c r="F201" s="194">
        <f t="shared" si="141"/>
        <v>0</v>
      </c>
      <c r="G201" s="194">
        <f t="shared" si="141"/>
        <v>0</v>
      </c>
      <c r="H201" s="315"/>
      <c r="I201" s="191"/>
      <c r="J201" s="202"/>
      <c r="K201" s="190" t="s">
        <v>2247</v>
      </c>
    </row>
    <row r="202" spans="2:11" s="37" customFormat="1" ht="58.5" customHeight="1">
      <c r="B202" s="307">
        <v>10</v>
      </c>
      <c r="C202" s="310">
        <f t="shared" ref="C202:G202" si="142">+C160</f>
        <v>0</v>
      </c>
      <c r="D202" s="192">
        <f t="shared" si="142"/>
        <v>0</v>
      </c>
      <c r="E202" s="192">
        <f t="shared" si="142"/>
        <v>0</v>
      </c>
      <c r="F202" s="192">
        <f t="shared" si="142"/>
        <v>0</v>
      </c>
      <c r="G202" s="192">
        <f t="shared" si="142"/>
        <v>0</v>
      </c>
      <c r="H202" s="313"/>
      <c r="I202" s="91"/>
      <c r="J202" s="198"/>
      <c r="K202" s="92" t="s">
        <v>2247</v>
      </c>
    </row>
    <row r="203" spans="2:11" s="37" customFormat="1" ht="58.5" customHeight="1">
      <c r="B203" s="308"/>
      <c r="C203" s="311"/>
      <c r="D203" s="193">
        <f t="shared" ref="D203:G203" si="143">+D161</f>
        <v>0</v>
      </c>
      <c r="E203" s="193">
        <f t="shared" si="143"/>
        <v>0</v>
      </c>
      <c r="F203" s="193">
        <f t="shared" si="143"/>
        <v>0</v>
      </c>
      <c r="G203" s="193">
        <f t="shared" si="143"/>
        <v>0</v>
      </c>
      <c r="H203" s="314"/>
      <c r="I203" s="93"/>
      <c r="J203" s="201"/>
      <c r="K203" s="94" t="s">
        <v>2247</v>
      </c>
    </row>
    <row r="204" spans="2:11" s="37" customFormat="1" ht="58.5" customHeight="1" thickBot="1">
      <c r="B204" s="309"/>
      <c r="C204" s="312"/>
      <c r="D204" s="194">
        <f t="shared" ref="D204:G204" si="144">+D162</f>
        <v>0</v>
      </c>
      <c r="E204" s="194">
        <f t="shared" si="144"/>
        <v>0</v>
      </c>
      <c r="F204" s="194">
        <f t="shared" si="144"/>
        <v>0</v>
      </c>
      <c r="G204" s="194">
        <f t="shared" si="144"/>
        <v>0</v>
      </c>
      <c r="H204" s="315"/>
      <c r="I204" s="191"/>
      <c r="J204" s="202"/>
      <c r="K204" s="190" t="s">
        <v>2247</v>
      </c>
    </row>
    <row r="205" spans="2:11" s="37" customFormat="1" ht="58.5" customHeight="1">
      <c r="B205" s="307">
        <v>11</v>
      </c>
      <c r="C205" s="310">
        <f t="shared" ref="C205:G205" si="145">+C163</f>
        <v>0</v>
      </c>
      <c r="D205" s="192">
        <f t="shared" si="145"/>
        <v>0</v>
      </c>
      <c r="E205" s="192">
        <f t="shared" si="145"/>
        <v>0</v>
      </c>
      <c r="F205" s="192">
        <f t="shared" si="145"/>
        <v>0</v>
      </c>
      <c r="G205" s="192">
        <f t="shared" si="145"/>
        <v>0</v>
      </c>
      <c r="H205" s="313"/>
      <c r="I205" s="91"/>
      <c r="J205" s="198"/>
      <c r="K205" s="92" t="s">
        <v>2247</v>
      </c>
    </row>
    <row r="206" spans="2:11" s="37" customFormat="1" ht="58.5" customHeight="1">
      <c r="B206" s="308"/>
      <c r="C206" s="311"/>
      <c r="D206" s="193">
        <f t="shared" ref="D206:G206" si="146">+D164</f>
        <v>0</v>
      </c>
      <c r="E206" s="193">
        <f t="shared" si="146"/>
        <v>0</v>
      </c>
      <c r="F206" s="193">
        <f t="shared" si="146"/>
        <v>0</v>
      </c>
      <c r="G206" s="193">
        <f t="shared" si="146"/>
        <v>0</v>
      </c>
      <c r="H206" s="314"/>
      <c r="I206" s="93"/>
      <c r="J206" s="201"/>
      <c r="K206" s="94" t="s">
        <v>2247</v>
      </c>
    </row>
    <row r="207" spans="2:11" s="37" customFormat="1" ht="58.5" customHeight="1" thickBot="1">
      <c r="B207" s="309"/>
      <c r="C207" s="312"/>
      <c r="D207" s="194">
        <f t="shared" ref="D207:G207" si="147">+D165</f>
        <v>0</v>
      </c>
      <c r="E207" s="194">
        <f t="shared" si="147"/>
        <v>0</v>
      </c>
      <c r="F207" s="194">
        <f t="shared" si="147"/>
        <v>0</v>
      </c>
      <c r="G207" s="194">
        <f t="shared" si="147"/>
        <v>0</v>
      </c>
      <c r="H207" s="315"/>
      <c r="I207" s="191"/>
      <c r="J207" s="202"/>
      <c r="K207" s="190" t="s">
        <v>2247</v>
      </c>
    </row>
    <row r="208" spans="2:11" s="37" customFormat="1" ht="58.5" customHeight="1">
      <c r="B208" s="307">
        <v>12</v>
      </c>
      <c r="C208" s="310">
        <f t="shared" ref="C208:G208" si="148">+C166</f>
        <v>0</v>
      </c>
      <c r="D208" s="192">
        <f t="shared" si="148"/>
        <v>0</v>
      </c>
      <c r="E208" s="192">
        <f t="shared" si="148"/>
        <v>0</v>
      </c>
      <c r="F208" s="192">
        <f t="shared" si="148"/>
        <v>0</v>
      </c>
      <c r="G208" s="192">
        <f t="shared" si="148"/>
        <v>0</v>
      </c>
      <c r="H208" s="313"/>
      <c r="I208" s="91"/>
      <c r="J208" s="198"/>
      <c r="K208" s="92" t="s">
        <v>2247</v>
      </c>
    </row>
    <row r="209" spans="2:11" s="37" customFormat="1" ht="58.5" customHeight="1">
      <c r="B209" s="308"/>
      <c r="C209" s="311"/>
      <c r="D209" s="193">
        <f t="shared" ref="D209:G209" si="149">+D167</f>
        <v>0</v>
      </c>
      <c r="E209" s="193">
        <f t="shared" si="149"/>
        <v>0</v>
      </c>
      <c r="F209" s="193">
        <f t="shared" si="149"/>
        <v>0</v>
      </c>
      <c r="G209" s="193">
        <f t="shared" si="149"/>
        <v>0</v>
      </c>
      <c r="H209" s="314"/>
      <c r="I209" s="93"/>
      <c r="J209" s="201"/>
      <c r="K209" s="94" t="s">
        <v>2247</v>
      </c>
    </row>
    <row r="210" spans="2:11" s="37" customFormat="1" ht="58.5" customHeight="1" thickBot="1">
      <c r="B210" s="309"/>
      <c r="C210" s="312"/>
      <c r="D210" s="194">
        <f t="shared" ref="D210:G210" si="150">+D168</f>
        <v>0</v>
      </c>
      <c r="E210" s="194">
        <f t="shared" si="150"/>
        <v>0</v>
      </c>
      <c r="F210" s="194">
        <f t="shared" si="150"/>
        <v>0</v>
      </c>
      <c r="G210" s="194">
        <f t="shared" si="150"/>
        <v>0</v>
      </c>
      <c r="H210" s="315"/>
      <c r="I210" s="191"/>
      <c r="J210" s="202"/>
      <c r="K210" s="190" t="s">
        <v>2247</v>
      </c>
    </row>
    <row r="211" spans="2:11" s="37" customFormat="1" ht="58.5" customHeight="1">
      <c r="B211" s="307">
        <v>13</v>
      </c>
      <c r="C211" s="310">
        <f>+C169</f>
        <v>0</v>
      </c>
      <c r="D211" s="192">
        <f t="shared" ref="D211:G211" si="151">+D169</f>
        <v>0</v>
      </c>
      <c r="E211" s="192">
        <f t="shared" si="151"/>
        <v>0</v>
      </c>
      <c r="F211" s="192">
        <f t="shared" si="151"/>
        <v>0</v>
      </c>
      <c r="G211" s="192">
        <f t="shared" si="151"/>
        <v>0</v>
      </c>
      <c r="H211" s="313"/>
      <c r="I211" s="91"/>
      <c r="J211" s="198"/>
      <c r="K211" s="92" t="s">
        <v>2247</v>
      </c>
    </row>
    <row r="212" spans="2:11" s="37" customFormat="1" ht="58.5" customHeight="1">
      <c r="B212" s="308"/>
      <c r="C212" s="311"/>
      <c r="D212" s="193">
        <f t="shared" ref="D212:G212" si="152">+D170</f>
        <v>0</v>
      </c>
      <c r="E212" s="193">
        <f t="shared" si="152"/>
        <v>0</v>
      </c>
      <c r="F212" s="193">
        <f t="shared" si="152"/>
        <v>0</v>
      </c>
      <c r="G212" s="193">
        <f t="shared" si="152"/>
        <v>0</v>
      </c>
      <c r="H212" s="314"/>
      <c r="I212" s="93"/>
      <c r="J212" s="201"/>
      <c r="K212" s="94" t="s">
        <v>2247</v>
      </c>
    </row>
    <row r="213" spans="2:11" s="37" customFormat="1" ht="58.5" customHeight="1" thickBot="1">
      <c r="B213" s="309"/>
      <c r="C213" s="312"/>
      <c r="D213" s="194">
        <f>+D171</f>
        <v>0</v>
      </c>
      <c r="E213" s="194">
        <f t="shared" ref="E213:G213" si="153">+E171</f>
        <v>0</v>
      </c>
      <c r="F213" s="194">
        <f t="shared" si="153"/>
        <v>0</v>
      </c>
      <c r="G213" s="194">
        <f t="shared" si="153"/>
        <v>0</v>
      </c>
      <c r="H213" s="315"/>
      <c r="I213" s="191"/>
      <c r="J213" s="202"/>
      <c r="K213" s="190" t="s">
        <v>2247</v>
      </c>
    </row>
    <row r="214" spans="2:11" ht="15" hidden="1" thickTop="1">
      <c r="E214"/>
    </row>
    <row r="215" spans="2:11" ht="15" hidden="1" thickTop="1">
      <c r="E215"/>
    </row>
    <row r="216" spans="2:11" ht="15" hidden="1" thickTop="1">
      <c r="E216"/>
    </row>
    <row r="217" spans="2:11" ht="15" hidden="1" thickTop="1">
      <c r="C217" s="3"/>
      <c r="E217"/>
    </row>
    <row r="218" spans="2:11" ht="15" hidden="1" thickTop="1">
      <c r="C218" s="3"/>
      <c r="E218"/>
    </row>
    <row r="219" spans="2:11" ht="15" hidden="1" thickTop="1">
      <c r="C219" s="3"/>
      <c r="E219"/>
    </row>
    <row r="220" spans="2:11" ht="15" hidden="1" thickTop="1">
      <c r="C220" s="3"/>
      <c r="E220"/>
    </row>
    <row r="221" spans="2:11" ht="15" hidden="1" thickTop="1">
      <c r="C221" s="3"/>
      <c r="E221"/>
    </row>
    <row r="222" spans="2:11" ht="15" hidden="1" thickTop="1">
      <c r="C222" s="3"/>
      <c r="E222"/>
    </row>
    <row r="223" spans="2:11" ht="15" hidden="1" thickTop="1">
      <c r="C223" s="3"/>
      <c r="E223"/>
    </row>
    <row r="224" spans="2:11" ht="15" hidden="1" thickTop="1">
      <c r="C224" s="3"/>
      <c r="E224"/>
    </row>
    <row r="225" spans="3:5" ht="15" hidden="1" thickTop="1">
      <c r="C225" s="3"/>
      <c r="E225"/>
    </row>
    <row r="226" spans="3:5" ht="15" hidden="1" thickTop="1">
      <c r="C226" s="3"/>
      <c r="E226"/>
    </row>
    <row r="227" spans="3:5" ht="15" hidden="1" thickTop="1">
      <c r="C227" s="3"/>
      <c r="E227"/>
    </row>
    <row r="228" spans="3:5" ht="15" hidden="1" thickTop="1">
      <c r="C228" s="3"/>
      <c r="E228"/>
    </row>
    <row r="229" spans="3:5" ht="15" hidden="1" thickTop="1">
      <c r="C229" s="3"/>
      <c r="E229"/>
    </row>
    <row r="230" spans="3:5" ht="15" hidden="1" thickTop="1">
      <c r="C230" s="3"/>
      <c r="E230"/>
    </row>
    <row r="231" spans="3:5" ht="15" hidden="1" thickTop="1">
      <c r="C231" s="3"/>
      <c r="E231"/>
    </row>
    <row r="232" spans="3:5" ht="15" hidden="1" thickTop="1">
      <c r="C232" s="3"/>
      <c r="E232"/>
    </row>
    <row r="233" spans="3:5" ht="15" hidden="1" thickTop="1">
      <c r="C233" s="3"/>
      <c r="E233"/>
    </row>
    <row r="234" spans="3:5" ht="15" hidden="1" thickTop="1">
      <c r="C234" s="3"/>
      <c r="E234"/>
    </row>
    <row r="235" spans="3:5" ht="15" hidden="1" thickTop="1">
      <c r="C235" s="3"/>
      <c r="E235"/>
    </row>
    <row r="236" spans="3:5" ht="15" hidden="1" thickTop="1">
      <c r="C236" s="3"/>
      <c r="E236"/>
    </row>
    <row r="237" spans="3:5" ht="15" hidden="1" thickTop="1">
      <c r="E237"/>
    </row>
    <row r="238" spans="3:5" ht="15" hidden="1" thickTop="1">
      <c r="E238"/>
    </row>
    <row r="239" spans="3:5" ht="15" hidden="1" thickTop="1">
      <c r="E239"/>
    </row>
    <row r="240" spans="3:5" ht="15" hidden="1" thickTop="1">
      <c r="E240"/>
    </row>
    <row r="241" spans="3:5" ht="15" hidden="1" thickTop="1">
      <c r="E241"/>
    </row>
    <row r="242" spans="3:5" ht="15" hidden="1" thickTop="1">
      <c r="E242"/>
    </row>
    <row r="243" spans="3:5" ht="15" hidden="1" thickTop="1">
      <c r="E243"/>
    </row>
    <row r="244" spans="3:5" ht="15" hidden="1" thickTop="1">
      <c r="E244"/>
    </row>
    <row r="245" spans="3:5" ht="15" hidden="1" thickTop="1">
      <c r="E245"/>
    </row>
    <row r="246" spans="3:5" ht="15" hidden="1" thickTop="1">
      <c r="E246"/>
    </row>
    <row r="247" spans="3:5" ht="15" hidden="1" thickTop="1">
      <c r="E247"/>
    </row>
    <row r="248" spans="3:5" ht="15" hidden="1" thickTop="1">
      <c r="E248"/>
    </row>
    <row r="249" spans="3:5" ht="15" hidden="1" thickTop="1">
      <c r="E249"/>
    </row>
    <row r="250" spans="3:5" ht="15" hidden="1" thickTop="1">
      <c r="E250"/>
    </row>
    <row r="251" spans="3:5" ht="15" hidden="1" thickTop="1">
      <c r="E251"/>
    </row>
    <row r="252" spans="3:5" ht="15" hidden="1" thickTop="1">
      <c r="C252" s="3"/>
      <c r="E252"/>
    </row>
    <row r="253" spans="3:5" ht="15" hidden="1" thickTop="1">
      <c r="C253" s="3"/>
      <c r="E253"/>
    </row>
    <row r="254" spans="3:5" ht="15" hidden="1" thickTop="1">
      <c r="C254" s="3"/>
      <c r="E254"/>
    </row>
    <row r="255" spans="3:5" ht="15" hidden="1" thickTop="1">
      <c r="C255" s="3"/>
      <c r="E255"/>
    </row>
    <row r="256" spans="3:5" ht="15" hidden="1" thickTop="1">
      <c r="C256" s="3"/>
      <c r="E256"/>
    </row>
    <row r="257" spans="5:5" ht="15" hidden="1" thickTop="1">
      <c r="E257"/>
    </row>
    <row r="258" spans="5:5" ht="15" hidden="1" thickTop="1">
      <c r="E258"/>
    </row>
    <row r="259" spans="5:5" ht="15" hidden="1" thickTop="1">
      <c r="E259"/>
    </row>
    <row r="260" spans="5:5" ht="15" hidden="1" thickTop="1">
      <c r="E260"/>
    </row>
    <row r="261" spans="5:5" ht="15" hidden="1" thickTop="1">
      <c r="E261"/>
    </row>
    <row r="262" spans="5:5" ht="15" hidden="1" thickTop="1">
      <c r="E262"/>
    </row>
    <row r="263" spans="5:5" ht="15" hidden="1" thickTop="1">
      <c r="E263"/>
    </row>
    <row r="264" spans="5:5" ht="15" hidden="1" thickTop="1">
      <c r="E264"/>
    </row>
    <row r="265" spans="5:5" ht="15" hidden="1" thickTop="1">
      <c r="E265"/>
    </row>
    <row r="266" spans="5:5" ht="15" hidden="1" thickTop="1">
      <c r="E266"/>
    </row>
    <row r="267" spans="5:5" ht="15" hidden="1" thickTop="1">
      <c r="E267"/>
    </row>
    <row r="268" spans="5:5" ht="15" hidden="1" thickTop="1">
      <c r="E268"/>
    </row>
    <row r="269" spans="5:5" ht="15" hidden="1" thickTop="1">
      <c r="E269"/>
    </row>
    <row r="270" spans="5:5" ht="15" hidden="1" thickTop="1">
      <c r="E270"/>
    </row>
    <row r="271" spans="5:5" ht="15" hidden="1" thickTop="1">
      <c r="E271"/>
    </row>
    <row r="272" spans="5:5" ht="15" hidden="1" thickTop="1">
      <c r="E272"/>
    </row>
    <row r="273" spans="5:5" ht="15" hidden="1" thickTop="1">
      <c r="E273"/>
    </row>
    <row r="274" spans="5:5" ht="15" hidden="1" thickTop="1">
      <c r="E274"/>
    </row>
    <row r="275" spans="5:5" ht="15" hidden="1" thickTop="1">
      <c r="E275"/>
    </row>
    <row r="276" spans="5:5" ht="15" hidden="1" thickTop="1">
      <c r="E276"/>
    </row>
    <row r="277" spans="5:5" ht="15" hidden="1" thickTop="1">
      <c r="E277"/>
    </row>
    <row r="278" spans="5:5" ht="15" hidden="1" thickTop="1">
      <c r="E278"/>
    </row>
    <row r="279" spans="5:5" ht="15" hidden="1" thickTop="1">
      <c r="E279"/>
    </row>
    <row r="280" spans="5:5" ht="15" hidden="1" thickTop="1">
      <c r="E280"/>
    </row>
    <row r="281" spans="5:5" ht="15" hidden="1" thickTop="1">
      <c r="E281"/>
    </row>
    <row r="282" spans="5:5" ht="15" hidden="1" thickTop="1">
      <c r="E282"/>
    </row>
    <row r="283" spans="5:5" ht="15" hidden="1" thickTop="1">
      <c r="E283"/>
    </row>
    <row r="284" spans="5:5" ht="15" hidden="1" thickTop="1">
      <c r="E284"/>
    </row>
    <row r="285" spans="5:5" ht="15" hidden="1" thickTop="1">
      <c r="E285"/>
    </row>
    <row r="286" spans="5:5" ht="15" hidden="1" thickTop="1">
      <c r="E286"/>
    </row>
    <row r="287" spans="5:5" ht="15" hidden="1" thickTop="1">
      <c r="E287"/>
    </row>
    <row r="288" spans="5:5" ht="15" hidden="1" thickTop="1">
      <c r="E288"/>
    </row>
    <row r="289" spans="5:5" ht="15" hidden="1" thickTop="1">
      <c r="E289"/>
    </row>
    <row r="290" spans="5:5" ht="15" hidden="1" thickTop="1">
      <c r="E290"/>
    </row>
    <row r="291" spans="5:5" ht="15" hidden="1" thickTop="1">
      <c r="E291"/>
    </row>
    <row r="292" spans="5:5" ht="15" hidden="1" thickTop="1">
      <c r="E292"/>
    </row>
    <row r="293" spans="5:5" ht="15" hidden="1" thickTop="1">
      <c r="E293"/>
    </row>
    <row r="294" spans="5:5" ht="15" hidden="1" thickTop="1">
      <c r="E294"/>
    </row>
    <row r="295" spans="5:5" ht="15" hidden="1" thickTop="1">
      <c r="E295"/>
    </row>
    <row r="296" spans="5:5" ht="15" hidden="1" thickTop="1">
      <c r="E296"/>
    </row>
    <row r="297" spans="5:5" ht="15" hidden="1" thickTop="1">
      <c r="E297"/>
    </row>
    <row r="298" spans="5:5" ht="15" hidden="1" thickTop="1">
      <c r="E298"/>
    </row>
    <row r="299" spans="5:5" ht="15" hidden="1" thickTop="1">
      <c r="E299"/>
    </row>
    <row r="300" spans="5:5" ht="15" hidden="1" thickTop="1">
      <c r="E300"/>
    </row>
    <row r="301" spans="5:5" ht="15" hidden="1" thickTop="1">
      <c r="E301"/>
    </row>
    <row r="302" spans="5:5" ht="15" hidden="1" thickTop="1">
      <c r="E302"/>
    </row>
    <row r="303" spans="5:5" ht="15" hidden="1" thickTop="1">
      <c r="E303"/>
    </row>
    <row r="304" spans="5:5" ht="15" hidden="1" thickTop="1">
      <c r="E304"/>
    </row>
    <row r="305" spans="5:5" ht="15" hidden="1" thickTop="1">
      <c r="E305"/>
    </row>
    <row r="306" spans="5:5" ht="15" hidden="1" thickTop="1">
      <c r="E306"/>
    </row>
    <row r="307" spans="5:5" ht="15" hidden="1" thickTop="1">
      <c r="E307"/>
    </row>
    <row r="308" spans="5:5" ht="15" hidden="1" thickTop="1">
      <c r="E308"/>
    </row>
    <row r="309" spans="5:5" ht="15" hidden="1" thickTop="1">
      <c r="E309"/>
    </row>
    <row r="310" spans="5:5" ht="15" hidden="1" thickTop="1">
      <c r="E310"/>
    </row>
    <row r="311" spans="5:5" ht="15" hidden="1" thickTop="1">
      <c r="E311"/>
    </row>
    <row r="312" spans="5:5" ht="15" hidden="1" thickTop="1">
      <c r="E312"/>
    </row>
    <row r="313" spans="5:5" ht="15" hidden="1" thickTop="1">
      <c r="E313"/>
    </row>
    <row r="314" spans="5:5" ht="15" hidden="1" thickTop="1">
      <c r="E314"/>
    </row>
    <row r="315" spans="5:5" ht="15" hidden="1" thickTop="1">
      <c r="E315"/>
    </row>
    <row r="316" spans="5:5" ht="15" hidden="1" thickTop="1">
      <c r="E316"/>
    </row>
    <row r="317" spans="5:5" ht="15" hidden="1" thickTop="1">
      <c r="E317"/>
    </row>
    <row r="318" spans="5:5" ht="15" hidden="1" thickTop="1">
      <c r="E318"/>
    </row>
    <row r="319" spans="5:5" ht="15" hidden="1" thickTop="1">
      <c r="E319"/>
    </row>
    <row r="320" spans="5:5" ht="15" hidden="1" thickTop="1">
      <c r="E320"/>
    </row>
    <row r="321" spans="5:5" ht="15" hidden="1" thickTop="1">
      <c r="E321"/>
    </row>
    <row r="322" spans="5:5" ht="15" hidden="1" thickTop="1">
      <c r="E322"/>
    </row>
    <row r="323" spans="5:5" ht="15" hidden="1" thickTop="1">
      <c r="E323"/>
    </row>
    <row r="324" spans="5:5" ht="15" hidden="1" thickTop="1">
      <c r="E324"/>
    </row>
    <row r="325" spans="5:5" ht="15" hidden="1" thickTop="1">
      <c r="E325"/>
    </row>
    <row r="326" spans="5:5" ht="15" hidden="1" thickTop="1">
      <c r="E326"/>
    </row>
    <row r="327" spans="5:5" ht="15" hidden="1" thickTop="1">
      <c r="E327"/>
    </row>
    <row r="328" spans="5:5" ht="15" hidden="1" thickTop="1">
      <c r="E328"/>
    </row>
    <row r="329" spans="5:5" ht="15" hidden="1" thickTop="1">
      <c r="E329"/>
    </row>
    <row r="330" spans="5:5" ht="15" hidden="1" thickTop="1">
      <c r="E330"/>
    </row>
    <row r="331" spans="5:5" ht="15" hidden="1" thickTop="1">
      <c r="E331"/>
    </row>
    <row r="332" spans="5:5" ht="15" hidden="1" thickTop="1">
      <c r="E332"/>
    </row>
    <row r="333" spans="5:5" ht="15" hidden="1" thickTop="1">
      <c r="E333"/>
    </row>
    <row r="334" spans="5:5" ht="15" hidden="1" thickTop="1">
      <c r="E334"/>
    </row>
    <row r="335" spans="5:5" ht="15" hidden="1" thickTop="1">
      <c r="E335"/>
    </row>
    <row r="336" spans="5:5" ht="15" hidden="1" thickTop="1">
      <c r="E336"/>
    </row>
    <row r="337" spans="5:5" ht="15" hidden="1" thickTop="1">
      <c r="E337"/>
    </row>
    <row r="338" spans="5:5" ht="15" hidden="1" thickTop="1">
      <c r="E338"/>
    </row>
    <row r="339" spans="5:5" ht="15" hidden="1" thickTop="1">
      <c r="E339"/>
    </row>
    <row r="340" spans="5:5" ht="15" hidden="1" thickTop="1">
      <c r="E340"/>
    </row>
    <row r="341" spans="5:5" ht="15" hidden="1" thickTop="1">
      <c r="E341"/>
    </row>
    <row r="342" spans="5:5" ht="15" hidden="1" thickTop="1">
      <c r="E342"/>
    </row>
    <row r="343" spans="5:5" ht="15" hidden="1" thickTop="1">
      <c r="E343"/>
    </row>
    <row r="344" spans="5:5" ht="15" hidden="1" thickTop="1">
      <c r="E344"/>
    </row>
    <row r="345" spans="5:5" ht="15" hidden="1" thickTop="1">
      <c r="E345"/>
    </row>
    <row r="346" spans="5:5" ht="15" hidden="1" thickTop="1">
      <c r="E346"/>
    </row>
    <row r="347" spans="5:5" ht="15" hidden="1" thickTop="1">
      <c r="E347"/>
    </row>
    <row r="348" spans="5:5" ht="15" hidden="1" thickTop="1">
      <c r="E348"/>
    </row>
    <row r="349" spans="5:5" ht="15" hidden="1" thickTop="1">
      <c r="E349"/>
    </row>
    <row r="350" spans="5:5" ht="15" hidden="1" thickTop="1">
      <c r="E350"/>
    </row>
    <row r="351" spans="5:5" ht="15" hidden="1" thickTop="1">
      <c r="E351"/>
    </row>
    <row r="352" spans="5:5" ht="15" hidden="1" thickTop="1">
      <c r="E352"/>
    </row>
    <row r="353" spans="5:5" ht="15" hidden="1" thickTop="1">
      <c r="E353"/>
    </row>
    <row r="354" spans="5:5" ht="15" hidden="1" thickTop="1">
      <c r="E354"/>
    </row>
    <row r="355" spans="5:5" ht="15" hidden="1" thickTop="1">
      <c r="E355"/>
    </row>
    <row r="356" spans="5:5" ht="15" hidden="1" thickTop="1">
      <c r="E356"/>
    </row>
    <row r="357" spans="5:5" ht="15" hidden="1" thickTop="1">
      <c r="E357"/>
    </row>
    <row r="358" spans="5:5" ht="15" hidden="1" thickTop="1">
      <c r="E358"/>
    </row>
    <row r="359" spans="5:5" ht="15" hidden="1" thickTop="1">
      <c r="E359"/>
    </row>
    <row r="360" spans="5:5" ht="15" hidden="1" thickTop="1">
      <c r="E360"/>
    </row>
    <row r="361" spans="5:5" ht="15" hidden="1" thickTop="1">
      <c r="E361"/>
    </row>
    <row r="362" spans="5:5" ht="15" hidden="1" thickTop="1">
      <c r="E362"/>
    </row>
    <row r="363" spans="5:5" ht="15" hidden="1" thickTop="1">
      <c r="E363"/>
    </row>
    <row r="364" spans="5:5" ht="15" hidden="1" thickTop="1">
      <c r="E364"/>
    </row>
    <row r="365" spans="5:5" ht="15" hidden="1" thickTop="1">
      <c r="E365"/>
    </row>
    <row r="366" spans="5:5" ht="15" hidden="1" thickTop="1">
      <c r="E366"/>
    </row>
    <row r="367" spans="5:5" ht="15" hidden="1" thickTop="1">
      <c r="E367"/>
    </row>
    <row r="368" spans="5:5" ht="15" hidden="1" thickTop="1">
      <c r="E368"/>
    </row>
    <row r="369" spans="5:5" ht="15" hidden="1" thickTop="1">
      <c r="E369"/>
    </row>
    <row r="370" spans="5:5" ht="15" hidden="1" thickTop="1">
      <c r="E370"/>
    </row>
    <row r="371" spans="5:5" ht="15" hidden="1" thickTop="1">
      <c r="E371"/>
    </row>
    <row r="372" spans="5:5" ht="15" hidden="1" thickTop="1">
      <c r="E372"/>
    </row>
    <row r="373" spans="5:5" ht="15" hidden="1" thickTop="1">
      <c r="E373"/>
    </row>
    <row r="374" spans="5:5" ht="15" hidden="1" thickTop="1">
      <c r="E374"/>
    </row>
    <row r="375" spans="5:5" ht="15" hidden="1" thickTop="1">
      <c r="E375"/>
    </row>
    <row r="376" spans="5:5" ht="15" hidden="1" thickTop="1">
      <c r="E376"/>
    </row>
    <row r="377" spans="5:5" ht="15" hidden="1" thickTop="1">
      <c r="E377"/>
    </row>
    <row r="378" spans="5:5" ht="15" hidden="1" thickTop="1">
      <c r="E378"/>
    </row>
    <row r="379" spans="5:5" ht="15" hidden="1" thickTop="1">
      <c r="E379"/>
    </row>
    <row r="380" spans="5:5" ht="15" hidden="1" thickTop="1">
      <c r="E380"/>
    </row>
    <row r="381" spans="5:5" ht="15" hidden="1" thickTop="1">
      <c r="E381"/>
    </row>
    <row r="382" spans="5:5" ht="15" hidden="1" thickTop="1">
      <c r="E382"/>
    </row>
    <row r="383" spans="5:5" ht="15" hidden="1" thickTop="1">
      <c r="E383"/>
    </row>
    <row r="384" spans="5:5" ht="15" hidden="1" thickTop="1">
      <c r="E384"/>
    </row>
    <row r="385" spans="5:5" ht="15" hidden="1" thickTop="1">
      <c r="E385"/>
    </row>
    <row r="386" spans="5:5" ht="15" hidden="1" thickTop="1">
      <c r="E386"/>
    </row>
    <row r="387" spans="5:5" ht="15" hidden="1" thickTop="1">
      <c r="E387"/>
    </row>
    <row r="388" spans="5:5" ht="15" hidden="1" thickTop="1">
      <c r="E388"/>
    </row>
    <row r="389" spans="5:5" ht="15" hidden="1" thickTop="1">
      <c r="E389"/>
    </row>
    <row r="390" spans="5:5" ht="15" hidden="1" thickTop="1">
      <c r="E390"/>
    </row>
    <row r="391" spans="5:5" ht="15" hidden="1" thickTop="1">
      <c r="E391"/>
    </row>
    <row r="392" spans="5:5" ht="15" hidden="1" thickTop="1">
      <c r="E392"/>
    </row>
    <row r="393" spans="5:5" ht="15" hidden="1" thickTop="1">
      <c r="E393"/>
    </row>
    <row r="394" spans="5:5" ht="15" hidden="1" thickTop="1">
      <c r="E394"/>
    </row>
    <row r="395" spans="5:5" ht="15" hidden="1" thickTop="1">
      <c r="E395"/>
    </row>
    <row r="396" spans="5:5" ht="15" hidden="1" thickTop="1">
      <c r="E396"/>
    </row>
    <row r="397" spans="5:5" ht="15" hidden="1" thickTop="1">
      <c r="E397"/>
    </row>
    <row r="398" spans="5:5" ht="15" hidden="1" thickTop="1">
      <c r="E398"/>
    </row>
    <row r="399" spans="5:5" ht="15" hidden="1" thickTop="1">
      <c r="E399"/>
    </row>
    <row r="400" spans="5:5" ht="15" hidden="1" thickTop="1">
      <c r="E400"/>
    </row>
    <row r="401" spans="5:5" ht="15" hidden="1" thickTop="1">
      <c r="E401"/>
    </row>
    <row r="402" spans="5:5" ht="15" hidden="1" thickTop="1">
      <c r="E402"/>
    </row>
    <row r="403" spans="5:5" ht="15" hidden="1" thickTop="1">
      <c r="E403"/>
    </row>
    <row r="404" spans="5:5" ht="15" hidden="1" thickTop="1">
      <c r="E404"/>
    </row>
    <row r="405" spans="5:5" ht="15" hidden="1" thickTop="1">
      <c r="E405"/>
    </row>
    <row r="406" spans="5:5" ht="15" hidden="1" thickTop="1">
      <c r="E406"/>
    </row>
    <row r="407" spans="5:5" ht="15" hidden="1" thickTop="1">
      <c r="E407"/>
    </row>
    <row r="408" spans="5:5" ht="15" hidden="1" thickTop="1">
      <c r="E408"/>
    </row>
    <row r="409" spans="5:5" ht="15" hidden="1" thickTop="1">
      <c r="E409"/>
    </row>
    <row r="410" spans="5:5" ht="15" hidden="1" thickTop="1">
      <c r="E410"/>
    </row>
    <row r="411" spans="5:5" ht="15" hidden="1" thickTop="1">
      <c r="E411"/>
    </row>
    <row r="412" spans="5:5" ht="15" hidden="1" thickTop="1">
      <c r="E412"/>
    </row>
    <row r="413" spans="5:5" ht="15" hidden="1" thickTop="1">
      <c r="E413"/>
    </row>
    <row r="414" spans="5:5" ht="15" hidden="1" thickTop="1">
      <c r="E414"/>
    </row>
    <row r="415" spans="5:5" ht="15" hidden="1" thickTop="1">
      <c r="E415"/>
    </row>
    <row r="416" spans="5:5" ht="15" hidden="1" thickTop="1">
      <c r="E416"/>
    </row>
    <row r="417" spans="5:5" ht="15" hidden="1" thickTop="1">
      <c r="E417"/>
    </row>
    <row r="418" spans="5:5" ht="15" hidden="1" thickTop="1">
      <c r="E418"/>
    </row>
    <row r="419" spans="5:5" ht="15" hidden="1" thickTop="1">
      <c r="E419"/>
    </row>
    <row r="420" spans="5:5" ht="15" hidden="1" thickTop="1">
      <c r="E420"/>
    </row>
    <row r="421" spans="5:5" ht="15" hidden="1" thickTop="1">
      <c r="E421"/>
    </row>
    <row r="422" spans="5:5" ht="15" hidden="1" thickTop="1">
      <c r="E422"/>
    </row>
    <row r="423" spans="5:5" ht="15" hidden="1" thickTop="1">
      <c r="E423"/>
    </row>
    <row r="424" spans="5:5" ht="15" hidden="1" thickTop="1">
      <c r="E424"/>
    </row>
    <row r="425" spans="5:5" ht="15" hidden="1" thickTop="1">
      <c r="E425"/>
    </row>
    <row r="426" spans="5:5" ht="15" hidden="1" thickTop="1">
      <c r="E426"/>
    </row>
    <row r="427" spans="5:5" ht="15" hidden="1" thickTop="1">
      <c r="E427"/>
    </row>
    <row r="428" spans="5:5" ht="15" hidden="1" thickTop="1">
      <c r="E428"/>
    </row>
    <row r="429" spans="5:5" ht="15" hidden="1" thickTop="1">
      <c r="E429"/>
    </row>
    <row r="430" spans="5:5" ht="15" hidden="1" thickTop="1">
      <c r="E430"/>
    </row>
    <row r="431" spans="5:5" ht="15" hidden="1" thickTop="1">
      <c r="E431"/>
    </row>
    <row r="432" spans="5:5" ht="15" hidden="1" thickTop="1">
      <c r="E432"/>
    </row>
    <row r="433" spans="5:5" ht="15" hidden="1" thickTop="1">
      <c r="E433"/>
    </row>
    <row r="434" spans="5:5" ht="15" hidden="1" thickTop="1">
      <c r="E434"/>
    </row>
    <row r="435" spans="5:5" ht="15" hidden="1" thickTop="1">
      <c r="E435"/>
    </row>
    <row r="436" spans="5:5" ht="15" hidden="1" thickTop="1">
      <c r="E436"/>
    </row>
    <row r="437" spans="5:5" ht="15" hidden="1" thickTop="1">
      <c r="E437"/>
    </row>
    <row r="438" spans="5:5" ht="15" hidden="1" thickTop="1">
      <c r="E438"/>
    </row>
    <row r="439" spans="5:5" ht="15" hidden="1" thickTop="1">
      <c r="E439"/>
    </row>
    <row r="440" spans="5:5" ht="15" hidden="1" thickTop="1">
      <c r="E440"/>
    </row>
    <row r="441" spans="5:5" ht="15" hidden="1" thickTop="1">
      <c r="E441"/>
    </row>
    <row r="442" spans="5:5" ht="15" hidden="1" thickTop="1">
      <c r="E442"/>
    </row>
    <row r="443" spans="5:5" ht="15" hidden="1" thickTop="1">
      <c r="E443"/>
    </row>
    <row r="444" spans="5:5" ht="15" hidden="1" thickTop="1">
      <c r="E444"/>
    </row>
    <row r="445" spans="5:5" ht="15" hidden="1" thickTop="1">
      <c r="E445"/>
    </row>
    <row r="446" spans="5:5" ht="15" hidden="1" thickTop="1">
      <c r="E446"/>
    </row>
    <row r="447" spans="5:5" ht="15" hidden="1" thickTop="1">
      <c r="E447"/>
    </row>
    <row r="448" spans="5:5" ht="15" hidden="1" thickTop="1">
      <c r="E448"/>
    </row>
    <row r="449" spans="5:5" ht="15" hidden="1" thickTop="1">
      <c r="E449"/>
    </row>
    <row r="450" spans="5:5" ht="15" hidden="1" thickTop="1">
      <c r="E450"/>
    </row>
    <row r="451" spans="5:5" ht="15" hidden="1" thickTop="1">
      <c r="E451"/>
    </row>
    <row r="452" spans="5:5" ht="15" hidden="1" thickTop="1">
      <c r="E452"/>
    </row>
    <row r="453" spans="5:5" ht="15" hidden="1" thickTop="1">
      <c r="E453"/>
    </row>
    <row r="454" spans="5:5" ht="15" hidden="1" thickTop="1">
      <c r="E454"/>
    </row>
    <row r="455" spans="5:5" ht="15" hidden="1" thickTop="1">
      <c r="E455"/>
    </row>
    <row r="456" spans="5:5" ht="15" hidden="1" thickTop="1">
      <c r="E456"/>
    </row>
    <row r="457" spans="5:5" ht="15" hidden="1" thickTop="1">
      <c r="E457"/>
    </row>
    <row r="458" spans="5:5" ht="15" hidden="1" thickTop="1">
      <c r="E458"/>
    </row>
    <row r="459" spans="5:5" ht="15" hidden="1" thickTop="1">
      <c r="E459"/>
    </row>
    <row r="460" spans="5:5" ht="15" hidden="1" thickTop="1">
      <c r="E460"/>
    </row>
    <row r="461" spans="5:5" ht="15" hidden="1" thickTop="1">
      <c r="E461"/>
    </row>
    <row r="462" spans="5:5" ht="15" hidden="1" thickTop="1">
      <c r="E462"/>
    </row>
    <row r="463" spans="5:5" ht="15" hidden="1" thickTop="1">
      <c r="E463"/>
    </row>
    <row r="464" spans="5:5" ht="15" hidden="1" thickTop="1">
      <c r="E464"/>
    </row>
    <row r="465" spans="5:5" ht="15" hidden="1" thickTop="1">
      <c r="E465"/>
    </row>
    <row r="466" spans="5:5" ht="15" hidden="1" thickTop="1">
      <c r="E466"/>
    </row>
    <row r="467" spans="5:5" ht="15" hidden="1" thickTop="1">
      <c r="E467"/>
    </row>
    <row r="468" spans="5:5" ht="15" hidden="1" thickTop="1">
      <c r="E468"/>
    </row>
    <row r="469" spans="5:5" ht="15" hidden="1" thickTop="1">
      <c r="E469"/>
    </row>
    <row r="470" spans="5:5" ht="15" hidden="1" thickTop="1">
      <c r="E470"/>
    </row>
    <row r="471" spans="5:5" ht="15" hidden="1" thickTop="1">
      <c r="E471"/>
    </row>
    <row r="472" spans="5:5" ht="15" hidden="1" thickTop="1">
      <c r="E472"/>
    </row>
    <row r="473" spans="5:5" ht="15" hidden="1" thickTop="1">
      <c r="E473"/>
    </row>
    <row r="474" spans="5:5" ht="15" hidden="1" thickTop="1">
      <c r="E474"/>
    </row>
    <row r="475" spans="5:5" ht="15" hidden="1" thickTop="1">
      <c r="E475"/>
    </row>
    <row r="476" spans="5:5" ht="15" hidden="1" thickTop="1">
      <c r="E476"/>
    </row>
    <row r="477" spans="5:5" ht="15" hidden="1" thickTop="1">
      <c r="E477"/>
    </row>
    <row r="478" spans="5:5" ht="15" hidden="1" thickTop="1">
      <c r="E478"/>
    </row>
    <row r="479" spans="5:5" ht="15" hidden="1" thickTop="1">
      <c r="E479"/>
    </row>
    <row r="480" spans="5:5" ht="15" hidden="1" thickTop="1">
      <c r="E480"/>
    </row>
    <row r="481" spans="5:5" ht="15" hidden="1" thickTop="1">
      <c r="E481"/>
    </row>
    <row r="482" spans="5:5" ht="15" hidden="1" thickTop="1">
      <c r="E482"/>
    </row>
    <row r="483" spans="5:5" ht="15" hidden="1" thickTop="1">
      <c r="E483"/>
    </row>
    <row r="484" spans="5:5" ht="15" hidden="1" thickTop="1">
      <c r="E484"/>
    </row>
    <row r="485" spans="5:5" ht="15" hidden="1" thickTop="1">
      <c r="E485"/>
    </row>
    <row r="486" spans="5:5" ht="15" hidden="1" thickTop="1">
      <c r="E486"/>
    </row>
    <row r="487" spans="5:5" ht="15" hidden="1" thickTop="1">
      <c r="E487"/>
    </row>
    <row r="488" spans="5:5" ht="15" hidden="1" thickTop="1">
      <c r="E488"/>
    </row>
    <row r="489" spans="5:5" ht="15" hidden="1" thickTop="1">
      <c r="E489"/>
    </row>
    <row r="490" spans="5:5" ht="15" hidden="1" thickTop="1">
      <c r="E490"/>
    </row>
    <row r="491" spans="5:5" ht="15" hidden="1" thickTop="1">
      <c r="E491"/>
    </row>
    <row r="492" spans="5:5" ht="15" hidden="1" thickTop="1">
      <c r="E492"/>
    </row>
    <row r="493" spans="5:5" ht="15" hidden="1" thickTop="1">
      <c r="E493"/>
    </row>
    <row r="494" spans="5:5" ht="15" hidden="1" thickTop="1">
      <c r="E494"/>
    </row>
    <row r="495" spans="5:5" ht="15" hidden="1" thickTop="1">
      <c r="E495"/>
    </row>
    <row r="496" spans="5:5" ht="15" hidden="1" thickTop="1">
      <c r="E496"/>
    </row>
    <row r="497" spans="5:5" ht="15" hidden="1" thickTop="1">
      <c r="E497"/>
    </row>
    <row r="498" spans="5:5" ht="15" hidden="1" thickTop="1">
      <c r="E498"/>
    </row>
    <row r="499" spans="5:5" ht="15" hidden="1" thickTop="1">
      <c r="E499"/>
    </row>
    <row r="500" spans="5:5" ht="15" hidden="1" thickTop="1">
      <c r="E500"/>
    </row>
    <row r="501" spans="5:5" ht="15" hidden="1" thickTop="1">
      <c r="E501"/>
    </row>
    <row r="502" spans="5:5" ht="15" hidden="1" thickTop="1">
      <c r="E502"/>
    </row>
    <row r="503" spans="5:5" ht="15" hidden="1" thickTop="1">
      <c r="E503"/>
    </row>
    <row r="504" spans="5:5" ht="15" hidden="1" thickTop="1">
      <c r="E504"/>
    </row>
    <row r="505" spans="5:5" ht="15" hidden="1" thickTop="1">
      <c r="E505"/>
    </row>
    <row r="506" spans="5:5" ht="15" hidden="1" thickTop="1">
      <c r="E506"/>
    </row>
    <row r="507" spans="5:5" ht="15" hidden="1" thickTop="1">
      <c r="E507"/>
    </row>
    <row r="508" spans="5:5" ht="15" hidden="1" thickTop="1">
      <c r="E508"/>
    </row>
    <row r="509" spans="5:5" ht="15" hidden="1" thickTop="1">
      <c r="E509"/>
    </row>
    <row r="510" spans="5:5" ht="15" hidden="1" thickTop="1">
      <c r="E510"/>
    </row>
    <row r="511" spans="5:5" ht="15" hidden="1" thickTop="1">
      <c r="E511"/>
    </row>
    <row r="512" spans="5:5" ht="15" hidden="1" thickTop="1">
      <c r="E512"/>
    </row>
    <row r="513" spans="5:5" ht="15" hidden="1" thickTop="1">
      <c r="E513"/>
    </row>
    <row r="514" spans="5:5" ht="15" hidden="1" thickTop="1">
      <c r="E514"/>
    </row>
    <row r="515" spans="5:5" ht="15" hidden="1" thickTop="1">
      <c r="E515"/>
    </row>
    <row r="516" spans="5:5" ht="15" hidden="1" thickTop="1">
      <c r="E516"/>
    </row>
    <row r="517" spans="5:5" ht="15" hidden="1" thickTop="1">
      <c r="E517"/>
    </row>
    <row r="518" spans="5:5" ht="15" hidden="1" thickTop="1">
      <c r="E518"/>
    </row>
    <row r="519" spans="5:5" ht="15" hidden="1" thickTop="1">
      <c r="E519"/>
    </row>
    <row r="520" spans="5:5" ht="15" hidden="1" thickTop="1">
      <c r="E520"/>
    </row>
    <row r="521" spans="5:5" ht="15" hidden="1" thickTop="1">
      <c r="E521"/>
    </row>
    <row r="522" spans="5:5" ht="15" hidden="1" thickTop="1">
      <c r="E522"/>
    </row>
    <row r="523" spans="5:5" ht="15" hidden="1" thickTop="1">
      <c r="E523"/>
    </row>
    <row r="524" spans="5:5" ht="15" hidden="1" thickTop="1">
      <c r="E524"/>
    </row>
    <row r="525" spans="5:5" ht="15" hidden="1" thickTop="1">
      <c r="E525"/>
    </row>
    <row r="526" spans="5:5" ht="15" hidden="1" thickTop="1">
      <c r="E526"/>
    </row>
    <row r="527" spans="5:5" ht="15" hidden="1" thickTop="1">
      <c r="E527"/>
    </row>
    <row r="528" spans="5:5" ht="15" hidden="1" thickTop="1">
      <c r="E528"/>
    </row>
    <row r="529" spans="5:5" ht="15" hidden="1" thickTop="1">
      <c r="E529"/>
    </row>
    <row r="530" spans="5:5" ht="15" hidden="1" thickTop="1">
      <c r="E530"/>
    </row>
    <row r="531" spans="5:5" ht="15" hidden="1" thickTop="1">
      <c r="E531"/>
    </row>
    <row r="532" spans="5:5" ht="15" hidden="1" thickTop="1">
      <c r="E532"/>
    </row>
    <row r="533" spans="5:5" ht="15" hidden="1" thickTop="1">
      <c r="E533"/>
    </row>
    <row r="534" spans="5:5" ht="15" hidden="1" thickTop="1">
      <c r="E534"/>
    </row>
    <row r="535" spans="5:5" ht="15" hidden="1" thickTop="1">
      <c r="E535"/>
    </row>
    <row r="536" spans="5:5" ht="15" hidden="1" thickTop="1">
      <c r="E536"/>
    </row>
    <row r="537" spans="5:5" ht="15" hidden="1" thickTop="1">
      <c r="E537"/>
    </row>
    <row r="538" spans="5:5" ht="15" hidden="1" thickTop="1">
      <c r="E538"/>
    </row>
    <row r="539" spans="5:5" ht="15" hidden="1" thickTop="1">
      <c r="E539"/>
    </row>
    <row r="540" spans="5:5" ht="15" hidden="1" thickTop="1">
      <c r="E540"/>
    </row>
    <row r="541" spans="5:5" ht="15" hidden="1" thickTop="1">
      <c r="E541"/>
    </row>
    <row r="542" spans="5:5" ht="15" hidden="1" thickTop="1">
      <c r="E542"/>
    </row>
    <row r="543" spans="5:5" ht="15" hidden="1" thickTop="1">
      <c r="E543"/>
    </row>
    <row r="544" spans="5:5" ht="15" hidden="1" thickTop="1">
      <c r="E544"/>
    </row>
    <row r="545" spans="5:5" ht="15" hidden="1" thickTop="1">
      <c r="E545"/>
    </row>
    <row r="546" spans="5:5" ht="15" hidden="1" thickTop="1">
      <c r="E546"/>
    </row>
    <row r="547" spans="5:5" ht="15" hidden="1" thickTop="1">
      <c r="E547"/>
    </row>
    <row r="548" spans="5:5" ht="15" hidden="1" thickTop="1">
      <c r="E548"/>
    </row>
    <row r="549" spans="5:5" ht="15" hidden="1" thickTop="1">
      <c r="E549"/>
    </row>
    <row r="550" spans="5:5" ht="15" hidden="1" thickTop="1">
      <c r="E550"/>
    </row>
    <row r="551" spans="5:5" ht="15" hidden="1" thickTop="1">
      <c r="E551"/>
    </row>
    <row r="552" spans="5:5" ht="15" hidden="1" thickTop="1">
      <c r="E552"/>
    </row>
    <row r="553" spans="5:5" ht="15" hidden="1" thickTop="1">
      <c r="E553"/>
    </row>
    <row r="554" spans="5:5" ht="15" hidden="1" thickTop="1">
      <c r="E554"/>
    </row>
    <row r="555" spans="5:5" ht="15" hidden="1" thickTop="1">
      <c r="E555"/>
    </row>
    <row r="556" spans="5:5" ht="15" hidden="1" thickTop="1">
      <c r="E556"/>
    </row>
    <row r="557" spans="5:5" ht="15" hidden="1" thickTop="1">
      <c r="E557"/>
    </row>
    <row r="558" spans="5:5" ht="15" hidden="1" thickTop="1">
      <c r="E558"/>
    </row>
    <row r="559" spans="5:5" ht="15" hidden="1" thickTop="1">
      <c r="E559"/>
    </row>
    <row r="560" spans="5:5" ht="15" hidden="1" thickTop="1">
      <c r="E560"/>
    </row>
    <row r="561" spans="5:5" ht="15" hidden="1" thickTop="1">
      <c r="E561"/>
    </row>
    <row r="562" spans="5:5" ht="15" hidden="1" thickTop="1">
      <c r="E562"/>
    </row>
    <row r="563" spans="5:5" ht="15" hidden="1" thickTop="1">
      <c r="E563"/>
    </row>
    <row r="564" spans="5:5" ht="15" hidden="1" thickTop="1">
      <c r="E564"/>
    </row>
    <row r="565" spans="5:5" ht="15" hidden="1" thickTop="1">
      <c r="E565"/>
    </row>
    <row r="566" spans="5:5" ht="15" hidden="1" thickTop="1">
      <c r="E566"/>
    </row>
    <row r="567" spans="5:5" ht="15" hidden="1" thickTop="1">
      <c r="E567"/>
    </row>
    <row r="568" spans="5:5" ht="15" hidden="1" thickTop="1">
      <c r="E568"/>
    </row>
    <row r="569" spans="5:5" ht="15" hidden="1" thickTop="1">
      <c r="E569"/>
    </row>
    <row r="570" spans="5:5" ht="15" hidden="1" thickTop="1">
      <c r="E570"/>
    </row>
    <row r="571" spans="5:5" ht="15" hidden="1" thickTop="1">
      <c r="E571"/>
    </row>
    <row r="572" spans="5:5" ht="15" hidden="1" thickTop="1">
      <c r="E572"/>
    </row>
    <row r="573" spans="5:5" ht="15" hidden="1" thickTop="1">
      <c r="E573"/>
    </row>
    <row r="574" spans="5:5" ht="15" hidden="1" thickTop="1">
      <c r="E574"/>
    </row>
    <row r="575" spans="5:5" ht="15" hidden="1" thickTop="1">
      <c r="E575"/>
    </row>
    <row r="576" spans="5:5" ht="15" hidden="1" thickTop="1">
      <c r="E576"/>
    </row>
    <row r="577" spans="5:5" ht="15" hidden="1" thickTop="1">
      <c r="E577"/>
    </row>
    <row r="578" spans="5:5" ht="15" hidden="1" thickTop="1">
      <c r="E578"/>
    </row>
    <row r="579" spans="5:5" ht="15" hidden="1" thickTop="1">
      <c r="E579"/>
    </row>
    <row r="580" spans="5:5" ht="15" hidden="1" thickTop="1">
      <c r="E580"/>
    </row>
    <row r="581" spans="5:5" ht="15" hidden="1" thickTop="1">
      <c r="E581"/>
    </row>
    <row r="582" spans="5:5" ht="15" hidden="1" thickTop="1">
      <c r="E582"/>
    </row>
    <row r="583" spans="5:5" ht="15" hidden="1" thickTop="1">
      <c r="E583"/>
    </row>
    <row r="584" spans="5:5" ht="15" hidden="1" thickTop="1">
      <c r="E584"/>
    </row>
    <row r="585" spans="5:5" ht="15" hidden="1" thickTop="1">
      <c r="E585"/>
    </row>
    <row r="586" spans="5:5" ht="15" hidden="1" thickTop="1">
      <c r="E586"/>
    </row>
    <row r="587" spans="5:5" ht="15" hidden="1" thickTop="1">
      <c r="E587"/>
    </row>
    <row r="588" spans="5:5" ht="15" hidden="1" thickTop="1">
      <c r="E588"/>
    </row>
    <row r="589" spans="5:5" ht="15" hidden="1" thickTop="1">
      <c r="E589"/>
    </row>
    <row r="590" spans="5:5" ht="15" hidden="1" thickTop="1">
      <c r="E590"/>
    </row>
    <row r="591" spans="5:5" ht="15" hidden="1" thickTop="1">
      <c r="E591"/>
    </row>
    <row r="592" spans="5:5" ht="15" hidden="1" thickTop="1">
      <c r="E592"/>
    </row>
    <row r="593" spans="5:5" ht="15" hidden="1" thickTop="1">
      <c r="E593"/>
    </row>
    <row r="594" spans="5:5" ht="15" hidden="1" thickTop="1">
      <c r="E594"/>
    </row>
    <row r="595" spans="5:5" ht="15" hidden="1" thickTop="1">
      <c r="E595"/>
    </row>
    <row r="596" spans="5:5" ht="15" hidden="1" thickTop="1">
      <c r="E596"/>
    </row>
    <row r="597" spans="5:5" ht="15" hidden="1" thickTop="1">
      <c r="E597"/>
    </row>
    <row r="598" spans="5:5" ht="15" hidden="1" thickTop="1">
      <c r="E598"/>
    </row>
    <row r="599" spans="5:5" ht="15" hidden="1" thickTop="1">
      <c r="E599"/>
    </row>
    <row r="600" spans="5:5" ht="15" hidden="1" thickTop="1">
      <c r="E600"/>
    </row>
    <row r="601" spans="5:5" ht="15" hidden="1" thickTop="1">
      <c r="E601"/>
    </row>
    <row r="602" spans="5:5" ht="15" hidden="1" thickTop="1">
      <c r="E602"/>
    </row>
    <row r="603" spans="5:5" ht="15" hidden="1" thickTop="1">
      <c r="E603"/>
    </row>
    <row r="604" spans="5:5" ht="15" hidden="1" thickTop="1">
      <c r="E604"/>
    </row>
    <row r="605" spans="5:5" ht="15" hidden="1" thickTop="1">
      <c r="E605"/>
    </row>
    <row r="606" spans="5:5" ht="15" hidden="1" thickTop="1">
      <c r="E606"/>
    </row>
    <row r="607" spans="5:5" ht="15" hidden="1" thickTop="1">
      <c r="E607"/>
    </row>
    <row r="608" spans="5:5" ht="15" hidden="1" thickTop="1">
      <c r="E608"/>
    </row>
    <row r="609" spans="5:5" ht="15" hidden="1" thickTop="1">
      <c r="E609"/>
    </row>
    <row r="610" spans="5:5" ht="15" hidden="1" thickTop="1">
      <c r="E610"/>
    </row>
    <row r="611" spans="5:5" ht="15" hidden="1" thickTop="1">
      <c r="E611"/>
    </row>
    <row r="612" spans="5:5" ht="15" hidden="1" thickTop="1">
      <c r="E612"/>
    </row>
    <row r="613" spans="5:5" ht="15" hidden="1" thickTop="1">
      <c r="E613"/>
    </row>
    <row r="614" spans="5:5" ht="15" hidden="1" thickTop="1">
      <c r="E614"/>
    </row>
    <row r="615" spans="5:5" ht="15" hidden="1" thickTop="1">
      <c r="E615"/>
    </row>
    <row r="616" spans="5:5" ht="15" hidden="1" thickTop="1">
      <c r="E616"/>
    </row>
    <row r="617" spans="5:5" ht="15" hidden="1" thickTop="1">
      <c r="E617"/>
    </row>
    <row r="618" spans="5:5" ht="15" hidden="1" thickTop="1">
      <c r="E618"/>
    </row>
    <row r="619" spans="5:5" ht="15" hidden="1" thickTop="1">
      <c r="E619"/>
    </row>
    <row r="620" spans="5:5" ht="15" hidden="1" thickTop="1">
      <c r="E620"/>
    </row>
    <row r="621" spans="5:5" ht="15" hidden="1" thickTop="1">
      <c r="E621"/>
    </row>
    <row r="622" spans="5:5" ht="15" hidden="1" thickTop="1">
      <c r="E622"/>
    </row>
    <row r="623" spans="5:5" ht="15" hidden="1" thickTop="1">
      <c r="E623"/>
    </row>
    <row r="624" spans="5:5" ht="15" hidden="1" thickTop="1">
      <c r="E624"/>
    </row>
    <row r="625" spans="5:5" ht="15" hidden="1" thickTop="1">
      <c r="E625"/>
    </row>
    <row r="626" spans="5:5" ht="15" hidden="1" thickTop="1">
      <c r="E626"/>
    </row>
    <row r="627" spans="5:5" ht="15" hidden="1" thickTop="1">
      <c r="E627"/>
    </row>
    <row r="628" spans="5:5" ht="15" hidden="1" thickTop="1">
      <c r="E628"/>
    </row>
    <row r="629" spans="5:5" ht="15" hidden="1" thickTop="1">
      <c r="E629"/>
    </row>
    <row r="630" spans="5:5" ht="15" hidden="1" thickTop="1">
      <c r="E630"/>
    </row>
    <row r="631" spans="5:5" ht="15" hidden="1" thickTop="1">
      <c r="E631"/>
    </row>
    <row r="632" spans="5:5" ht="15" hidden="1" thickTop="1">
      <c r="E632"/>
    </row>
    <row r="633" spans="5:5" ht="15" hidden="1" thickTop="1">
      <c r="E633"/>
    </row>
    <row r="634" spans="5:5" ht="15" hidden="1" thickTop="1">
      <c r="E634"/>
    </row>
    <row r="635" spans="5:5" ht="15" hidden="1" thickTop="1">
      <c r="E635"/>
    </row>
    <row r="636" spans="5:5" ht="15" hidden="1" thickTop="1">
      <c r="E636"/>
    </row>
    <row r="637" spans="5:5" ht="15" hidden="1" thickTop="1">
      <c r="E637"/>
    </row>
    <row r="638" spans="5:5" ht="15" hidden="1" thickTop="1">
      <c r="E638"/>
    </row>
    <row r="639" spans="5:5" ht="15" hidden="1" thickTop="1">
      <c r="E639"/>
    </row>
    <row r="640" spans="5:5" ht="15" hidden="1" thickTop="1">
      <c r="E640"/>
    </row>
    <row r="641" spans="5:5" ht="15" hidden="1" thickTop="1">
      <c r="E641"/>
    </row>
    <row r="642" spans="5:5" ht="15" hidden="1" thickTop="1">
      <c r="E642"/>
    </row>
    <row r="643" spans="5:5" ht="15" hidden="1" thickTop="1">
      <c r="E643"/>
    </row>
    <row r="644" spans="5:5" ht="15" hidden="1" thickTop="1">
      <c r="E644"/>
    </row>
    <row r="645" spans="5:5" ht="15" hidden="1" thickTop="1">
      <c r="E645"/>
    </row>
    <row r="646" spans="5:5" ht="15" hidden="1" thickTop="1">
      <c r="E646"/>
    </row>
    <row r="647" spans="5:5" ht="15" hidden="1" thickTop="1">
      <c r="E647"/>
    </row>
    <row r="648" spans="5:5" ht="15" hidden="1" thickTop="1">
      <c r="E648"/>
    </row>
    <row r="649" spans="5:5" ht="15" hidden="1" thickTop="1">
      <c r="E649"/>
    </row>
    <row r="650" spans="5:5" ht="15" hidden="1" thickTop="1">
      <c r="E650"/>
    </row>
    <row r="651" spans="5:5" ht="15" hidden="1" thickTop="1">
      <c r="E651"/>
    </row>
    <row r="652" spans="5:5" ht="15" hidden="1" thickTop="1">
      <c r="E652"/>
    </row>
    <row r="653" spans="5:5" ht="15" hidden="1" thickTop="1">
      <c r="E653"/>
    </row>
    <row r="654" spans="5:5" ht="15" hidden="1" thickTop="1">
      <c r="E654"/>
    </row>
    <row r="655" spans="5:5" ht="15" hidden="1" thickTop="1">
      <c r="E655"/>
    </row>
    <row r="656" spans="5:5" ht="15" hidden="1" thickTop="1">
      <c r="E656"/>
    </row>
    <row r="657" spans="5:5" ht="15" hidden="1" thickTop="1">
      <c r="E657"/>
    </row>
    <row r="658" spans="5:5" ht="15" hidden="1" thickTop="1">
      <c r="E658"/>
    </row>
    <row r="659" spans="5:5" ht="15" hidden="1" thickTop="1">
      <c r="E659"/>
    </row>
    <row r="660" spans="5:5" ht="15" hidden="1" thickTop="1">
      <c r="E660"/>
    </row>
    <row r="661" spans="5:5" ht="15" hidden="1" thickTop="1">
      <c r="E661"/>
    </row>
    <row r="662" spans="5:5" ht="15" hidden="1" thickTop="1">
      <c r="E662"/>
    </row>
    <row r="663" spans="5:5" ht="15" hidden="1" thickTop="1">
      <c r="E663"/>
    </row>
    <row r="664" spans="5:5" ht="15" hidden="1" thickTop="1">
      <c r="E664"/>
    </row>
    <row r="665" spans="5:5" ht="15" hidden="1" thickTop="1">
      <c r="E665"/>
    </row>
    <row r="666" spans="5:5" ht="15" hidden="1" thickTop="1">
      <c r="E666"/>
    </row>
    <row r="667" spans="5:5" ht="15" hidden="1" thickTop="1">
      <c r="E667"/>
    </row>
    <row r="668" spans="5:5" ht="15" hidden="1" thickTop="1">
      <c r="E668"/>
    </row>
    <row r="669" spans="5:5" ht="15" hidden="1" thickTop="1">
      <c r="E669"/>
    </row>
    <row r="670" spans="5:5" ht="15" hidden="1" thickTop="1">
      <c r="E670"/>
    </row>
    <row r="671" spans="5:5" ht="15" hidden="1" thickTop="1">
      <c r="E671"/>
    </row>
    <row r="672" spans="5:5" ht="15" hidden="1" thickTop="1">
      <c r="E672"/>
    </row>
    <row r="673" spans="5:5" ht="15" hidden="1" thickTop="1">
      <c r="E673"/>
    </row>
    <row r="674" spans="5:5" ht="15" hidden="1" thickTop="1">
      <c r="E674"/>
    </row>
    <row r="675" spans="5:5" ht="15" hidden="1" thickTop="1">
      <c r="E675"/>
    </row>
    <row r="676" spans="5:5" ht="15" hidden="1" thickTop="1">
      <c r="E676"/>
    </row>
    <row r="677" spans="5:5" ht="15" hidden="1" thickTop="1">
      <c r="E677"/>
    </row>
    <row r="678" spans="5:5" ht="15" hidden="1" thickTop="1">
      <c r="E678"/>
    </row>
    <row r="679" spans="5:5" ht="15" hidden="1" thickTop="1">
      <c r="E679"/>
    </row>
    <row r="680" spans="5:5" ht="15" hidden="1" thickTop="1">
      <c r="E680"/>
    </row>
    <row r="681" spans="5:5" ht="15" hidden="1" thickTop="1">
      <c r="E681"/>
    </row>
    <row r="682" spans="5:5" ht="15" hidden="1" thickTop="1">
      <c r="E682"/>
    </row>
    <row r="683" spans="5:5" ht="15" hidden="1" thickTop="1">
      <c r="E683"/>
    </row>
    <row r="684" spans="5:5" ht="15" hidden="1" thickTop="1">
      <c r="E684"/>
    </row>
    <row r="685" spans="5:5" ht="15" hidden="1" thickTop="1">
      <c r="E685"/>
    </row>
    <row r="686" spans="5:5" ht="15" hidden="1" thickTop="1">
      <c r="E686"/>
    </row>
    <row r="687" spans="5:5" ht="15" hidden="1" thickTop="1">
      <c r="E687"/>
    </row>
    <row r="688" spans="5:5" ht="15" hidden="1" thickTop="1">
      <c r="E688"/>
    </row>
    <row r="689" spans="5:5" ht="15" hidden="1" thickTop="1">
      <c r="E689"/>
    </row>
    <row r="690" spans="5:5" ht="15" hidden="1" thickTop="1">
      <c r="E690"/>
    </row>
    <row r="691" spans="5:5" ht="15" hidden="1" thickTop="1">
      <c r="E691"/>
    </row>
    <row r="692" spans="5:5" ht="15" hidden="1" thickTop="1">
      <c r="E692"/>
    </row>
    <row r="693" spans="5:5" ht="15" hidden="1" thickTop="1">
      <c r="E693"/>
    </row>
    <row r="694" spans="5:5" ht="15" hidden="1" thickTop="1">
      <c r="E694"/>
    </row>
    <row r="695" spans="5:5" ht="15" hidden="1" thickTop="1">
      <c r="E695"/>
    </row>
    <row r="696" spans="5:5" ht="15" hidden="1" thickTop="1">
      <c r="E696"/>
    </row>
    <row r="697" spans="5:5" ht="15" hidden="1" thickTop="1">
      <c r="E697"/>
    </row>
    <row r="698" spans="5:5" ht="15" hidden="1" thickTop="1">
      <c r="E698"/>
    </row>
    <row r="699" spans="5:5" ht="15" hidden="1" thickTop="1">
      <c r="E699"/>
    </row>
    <row r="700" spans="5:5" ht="15" hidden="1" thickTop="1">
      <c r="E700"/>
    </row>
    <row r="701" spans="5:5" ht="15" hidden="1" thickTop="1">
      <c r="E701"/>
    </row>
    <row r="702" spans="5:5" ht="15" hidden="1" thickTop="1">
      <c r="E702"/>
    </row>
    <row r="703" spans="5:5" ht="15" hidden="1" thickTop="1">
      <c r="E703"/>
    </row>
    <row r="704" spans="5:5" ht="15" hidden="1" thickTop="1">
      <c r="E704"/>
    </row>
    <row r="705" spans="5:5" ht="15" hidden="1" thickTop="1">
      <c r="E705"/>
    </row>
    <row r="706" spans="5:5" ht="15" hidden="1" thickTop="1">
      <c r="E706"/>
    </row>
    <row r="707" spans="5:5" ht="15" hidden="1" thickTop="1">
      <c r="E707"/>
    </row>
    <row r="708" spans="5:5" ht="15" hidden="1" thickTop="1">
      <c r="E708"/>
    </row>
    <row r="709" spans="5:5" ht="15" hidden="1" thickTop="1">
      <c r="E709"/>
    </row>
    <row r="710" spans="5:5" ht="15" hidden="1" thickTop="1">
      <c r="E710"/>
    </row>
    <row r="711" spans="5:5" ht="15" hidden="1" thickTop="1">
      <c r="E711"/>
    </row>
    <row r="712" spans="5:5" ht="15" hidden="1" thickTop="1">
      <c r="E712"/>
    </row>
    <row r="713" spans="5:5" ht="15" hidden="1" thickTop="1">
      <c r="E713"/>
    </row>
    <row r="714" spans="5:5" ht="15" hidden="1" thickTop="1">
      <c r="E714"/>
    </row>
    <row r="715" spans="5:5" ht="15" hidden="1" thickTop="1">
      <c r="E715"/>
    </row>
    <row r="716" spans="5:5" ht="15" hidden="1" thickTop="1">
      <c r="E716"/>
    </row>
    <row r="717" spans="5:5" ht="15" hidden="1" thickTop="1">
      <c r="E717"/>
    </row>
    <row r="718" spans="5:5" ht="15" hidden="1" thickTop="1">
      <c r="E718"/>
    </row>
    <row r="719" spans="5:5" ht="15" hidden="1" thickTop="1">
      <c r="E719"/>
    </row>
    <row r="720" spans="5:5" ht="15" hidden="1" thickTop="1">
      <c r="E720"/>
    </row>
    <row r="721" spans="5:5" ht="15" hidden="1" thickTop="1">
      <c r="E721"/>
    </row>
    <row r="722" spans="5:5" ht="15" hidden="1" thickTop="1">
      <c r="E722"/>
    </row>
    <row r="723" spans="5:5" ht="15" hidden="1" thickTop="1">
      <c r="E723"/>
    </row>
    <row r="724" spans="5:5" ht="15" hidden="1" thickTop="1">
      <c r="E724"/>
    </row>
    <row r="725" spans="5:5" ht="15" hidden="1" thickTop="1">
      <c r="E725"/>
    </row>
    <row r="726" spans="5:5" ht="15" hidden="1" thickTop="1">
      <c r="E726"/>
    </row>
    <row r="727" spans="5:5" ht="15" hidden="1" thickTop="1">
      <c r="E727"/>
    </row>
    <row r="728" spans="5:5" ht="15" hidden="1" thickTop="1">
      <c r="E728"/>
    </row>
    <row r="729" spans="5:5" ht="15" hidden="1" thickTop="1">
      <c r="E729"/>
    </row>
    <row r="730" spans="5:5" ht="15" hidden="1" thickTop="1">
      <c r="E730"/>
    </row>
    <row r="731" spans="5:5" ht="15" hidden="1" thickTop="1">
      <c r="E731"/>
    </row>
    <row r="732" spans="5:5" ht="15" hidden="1" thickTop="1">
      <c r="E732"/>
    </row>
    <row r="733" spans="5:5" ht="15" hidden="1" thickTop="1">
      <c r="E733"/>
    </row>
    <row r="734" spans="5:5" ht="15" hidden="1" thickTop="1">
      <c r="E734"/>
    </row>
    <row r="735" spans="5:5" ht="15" hidden="1" thickTop="1">
      <c r="E735"/>
    </row>
    <row r="736" spans="5:5" ht="15" hidden="1" thickTop="1">
      <c r="E736"/>
    </row>
    <row r="737" spans="5:5" ht="15" hidden="1" thickTop="1">
      <c r="E737"/>
    </row>
    <row r="738" spans="5:5" ht="15" hidden="1" thickTop="1">
      <c r="E738"/>
    </row>
    <row r="739" spans="5:5" ht="15" hidden="1" thickTop="1">
      <c r="E739"/>
    </row>
    <row r="740" spans="5:5" ht="15" hidden="1" thickTop="1">
      <c r="E740"/>
    </row>
    <row r="741" spans="5:5" ht="15" hidden="1" thickTop="1">
      <c r="E741"/>
    </row>
    <row r="742" spans="5:5" ht="15" hidden="1" thickTop="1">
      <c r="E742"/>
    </row>
    <row r="743" spans="5:5" ht="15" hidden="1" thickTop="1">
      <c r="E743"/>
    </row>
    <row r="744" spans="5:5" ht="15" hidden="1" thickTop="1">
      <c r="E744"/>
    </row>
    <row r="745" spans="5:5" ht="15" hidden="1" thickTop="1">
      <c r="E745"/>
    </row>
    <row r="746" spans="5:5" ht="15" hidden="1" thickTop="1">
      <c r="E746"/>
    </row>
    <row r="747" spans="5:5" ht="15" hidden="1" thickTop="1">
      <c r="E747"/>
    </row>
    <row r="748" spans="5:5" ht="15" hidden="1" thickTop="1">
      <c r="E748"/>
    </row>
    <row r="749" spans="5:5" ht="15" hidden="1" thickTop="1">
      <c r="E749"/>
    </row>
    <row r="750" spans="5:5" ht="15" hidden="1" thickTop="1">
      <c r="E750"/>
    </row>
    <row r="751" spans="5:5" ht="15" hidden="1" thickTop="1">
      <c r="E751"/>
    </row>
    <row r="752" spans="5:5" ht="15" hidden="1" thickTop="1">
      <c r="E752"/>
    </row>
    <row r="753" spans="5:5" ht="15" hidden="1" thickTop="1">
      <c r="E753"/>
    </row>
    <row r="754" spans="5:5" ht="15" hidden="1" thickTop="1">
      <c r="E754"/>
    </row>
    <row r="755" spans="5:5" ht="15" hidden="1" thickTop="1">
      <c r="E755"/>
    </row>
    <row r="756" spans="5:5" ht="15" hidden="1" thickTop="1">
      <c r="E756"/>
    </row>
    <row r="757" spans="5:5" ht="15" hidden="1" thickTop="1">
      <c r="E757"/>
    </row>
    <row r="758" spans="5:5" ht="15" hidden="1" thickTop="1">
      <c r="E758"/>
    </row>
    <row r="759" spans="5:5" ht="15" hidden="1" thickTop="1">
      <c r="E759"/>
    </row>
    <row r="760" spans="5:5" ht="15" hidden="1" thickTop="1">
      <c r="E760"/>
    </row>
    <row r="761" spans="5:5" ht="15" hidden="1" thickTop="1">
      <c r="E761"/>
    </row>
    <row r="762" spans="5:5" ht="15" hidden="1" thickTop="1">
      <c r="E762"/>
    </row>
    <row r="763" spans="5:5" ht="15" hidden="1" thickTop="1">
      <c r="E763"/>
    </row>
    <row r="764" spans="5:5" ht="15" hidden="1" thickTop="1">
      <c r="E764"/>
    </row>
    <row r="765" spans="5:5" ht="15" hidden="1" thickTop="1">
      <c r="E765"/>
    </row>
    <row r="766" spans="5:5" ht="15" hidden="1" thickTop="1">
      <c r="E766"/>
    </row>
    <row r="767" spans="5:5" ht="15" hidden="1" thickTop="1">
      <c r="E767"/>
    </row>
    <row r="768" spans="5:5" ht="15" hidden="1" thickTop="1">
      <c r="E768"/>
    </row>
    <row r="769" spans="5:5" ht="15" hidden="1" thickTop="1">
      <c r="E769"/>
    </row>
    <row r="770" spans="5:5" ht="15" hidden="1" thickTop="1">
      <c r="E770"/>
    </row>
    <row r="771" spans="5:5" ht="15" hidden="1" thickTop="1">
      <c r="E771"/>
    </row>
    <row r="772" spans="5:5" ht="15" hidden="1" thickTop="1">
      <c r="E772"/>
    </row>
    <row r="773" spans="5:5" ht="15" hidden="1" thickTop="1">
      <c r="E773"/>
    </row>
    <row r="774" spans="5:5" ht="15" hidden="1" thickTop="1">
      <c r="E774"/>
    </row>
    <row r="775" spans="5:5" ht="15" hidden="1" thickTop="1">
      <c r="E775"/>
    </row>
    <row r="776" spans="5:5" ht="15" hidden="1" thickTop="1">
      <c r="E776"/>
    </row>
    <row r="777" spans="5:5" ht="15" hidden="1" thickTop="1">
      <c r="E777"/>
    </row>
    <row r="778" spans="5:5" ht="15" hidden="1" thickTop="1">
      <c r="E778"/>
    </row>
    <row r="779" spans="5:5" ht="15" hidden="1" thickTop="1">
      <c r="E779"/>
    </row>
    <row r="780" spans="5:5" ht="15" hidden="1" thickTop="1">
      <c r="E780"/>
    </row>
    <row r="781" spans="5:5" ht="15" hidden="1" thickTop="1">
      <c r="E781"/>
    </row>
    <row r="782" spans="5:5" ht="15" hidden="1" thickTop="1">
      <c r="E782"/>
    </row>
    <row r="783" spans="5:5" ht="15" hidden="1" thickTop="1">
      <c r="E783"/>
    </row>
    <row r="784" spans="5:5" ht="15" hidden="1" thickTop="1">
      <c r="E784"/>
    </row>
    <row r="785" spans="5:5" ht="15" hidden="1" thickTop="1">
      <c r="E785"/>
    </row>
    <row r="786" spans="5:5" ht="15" hidden="1" thickTop="1">
      <c r="E786"/>
    </row>
    <row r="787" spans="5:5" ht="15" hidden="1" thickTop="1">
      <c r="E787"/>
    </row>
    <row r="788" spans="5:5" ht="15" hidden="1" thickTop="1">
      <c r="E788"/>
    </row>
    <row r="789" spans="5:5" ht="15" hidden="1" thickTop="1">
      <c r="E789"/>
    </row>
    <row r="790" spans="5:5" ht="15" hidden="1" thickTop="1">
      <c r="E790"/>
    </row>
    <row r="791" spans="5:5" ht="15" hidden="1" thickTop="1">
      <c r="E791"/>
    </row>
    <row r="792" spans="5:5" ht="15" hidden="1" thickTop="1">
      <c r="E792"/>
    </row>
    <row r="793" spans="5:5" ht="15" hidden="1" thickTop="1">
      <c r="E793"/>
    </row>
    <row r="794" spans="5:5" ht="15" hidden="1" thickTop="1">
      <c r="E794"/>
    </row>
    <row r="795" spans="5:5" ht="15" hidden="1" thickTop="1">
      <c r="E795"/>
    </row>
    <row r="796" spans="5:5" ht="15" hidden="1" thickTop="1">
      <c r="E796"/>
    </row>
    <row r="797" spans="5:5" ht="15" hidden="1" thickTop="1">
      <c r="E797"/>
    </row>
    <row r="798" spans="5:5" ht="15" hidden="1" thickTop="1">
      <c r="E798"/>
    </row>
    <row r="799" spans="5:5" ht="15" hidden="1" thickTop="1">
      <c r="E799"/>
    </row>
    <row r="800" spans="5:5" ht="15" hidden="1" thickTop="1">
      <c r="E800"/>
    </row>
    <row r="801" spans="5:5" ht="15" hidden="1" thickTop="1">
      <c r="E801"/>
    </row>
    <row r="802" spans="5:5" ht="15" hidden="1" thickTop="1">
      <c r="E802"/>
    </row>
    <row r="803" spans="5:5" ht="15" hidden="1" thickTop="1">
      <c r="E803"/>
    </row>
    <row r="804" spans="5:5" ht="15" hidden="1" thickTop="1">
      <c r="E804"/>
    </row>
    <row r="805" spans="5:5" ht="15" hidden="1" thickTop="1">
      <c r="E805"/>
    </row>
    <row r="806" spans="5:5" ht="15" hidden="1" thickTop="1">
      <c r="E806"/>
    </row>
    <row r="807" spans="5:5" ht="15" hidden="1" thickTop="1">
      <c r="E807"/>
    </row>
    <row r="808" spans="5:5" ht="15" hidden="1" thickTop="1">
      <c r="E808"/>
    </row>
    <row r="809" spans="5:5" ht="15" hidden="1" thickTop="1">
      <c r="E809"/>
    </row>
    <row r="810" spans="5:5" ht="15" hidden="1" thickTop="1">
      <c r="E810"/>
    </row>
    <row r="811" spans="5:5" ht="15" hidden="1" thickTop="1">
      <c r="E811"/>
    </row>
    <row r="812" spans="5:5" ht="15" hidden="1" thickTop="1">
      <c r="E812"/>
    </row>
    <row r="813" spans="5:5" ht="15" hidden="1" thickTop="1">
      <c r="E813"/>
    </row>
    <row r="814" spans="5:5" ht="15" hidden="1" thickTop="1">
      <c r="E814"/>
    </row>
    <row r="815" spans="5:5" ht="15" hidden="1" thickTop="1">
      <c r="E815"/>
    </row>
    <row r="816" spans="5:5" ht="15" hidden="1" thickTop="1">
      <c r="E816"/>
    </row>
    <row r="817" spans="5:5" ht="15" hidden="1" thickTop="1">
      <c r="E817"/>
    </row>
    <row r="818" spans="5:5" ht="15" hidden="1" thickTop="1">
      <c r="E818"/>
    </row>
    <row r="819" spans="5:5" ht="15" hidden="1" thickTop="1">
      <c r="E819"/>
    </row>
    <row r="820" spans="5:5" ht="15" hidden="1" thickTop="1">
      <c r="E820"/>
    </row>
    <row r="821" spans="5:5" ht="15" hidden="1" thickTop="1">
      <c r="E821"/>
    </row>
    <row r="822" spans="5:5" ht="15" hidden="1" thickTop="1">
      <c r="E822"/>
    </row>
    <row r="823" spans="5:5" ht="15" hidden="1" thickTop="1">
      <c r="E823"/>
    </row>
    <row r="824" spans="5:5" ht="15" hidden="1" thickTop="1">
      <c r="E824"/>
    </row>
    <row r="825" spans="5:5" ht="15" hidden="1" thickTop="1">
      <c r="E825"/>
    </row>
    <row r="826" spans="5:5" ht="15" hidden="1" thickTop="1">
      <c r="E826"/>
    </row>
    <row r="827" spans="5:5" ht="15" hidden="1" thickTop="1">
      <c r="E827"/>
    </row>
    <row r="828" spans="5:5" ht="15" hidden="1" thickTop="1">
      <c r="E828"/>
    </row>
    <row r="829" spans="5:5" ht="15" hidden="1" thickTop="1">
      <c r="E829"/>
    </row>
    <row r="830" spans="5:5" ht="15" hidden="1" thickTop="1">
      <c r="E830"/>
    </row>
    <row r="831" spans="5:5" ht="15" hidden="1" thickTop="1">
      <c r="E831"/>
    </row>
    <row r="832" spans="5:5" ht="15" hidden="1" thickTop="1">
      <c r="E832"/>
    </row>
    <row r="833" spans="5:5" ht="15" hidden="1" thickTop="1">
      <c r="E833"/>
    </row>
    <row r="834" spans="5:5" ht="15" hidden="1" thickTop="1">
      <c r="E834"/>
    </row>
    <row r="835" spans="5:5" ht="15" hidden="1" thickTop="1">
      <c r="E835"/>
    </row>
    <row r="836" spans="5:5" ht="15" hidden="1" thickTop="1">
      <c r="E836"/>
    </row>
    <row r="837" spans="5:5" ht="15" hidden="1" thickTop="1">
      <c r="E837"/>
    </row>
    <row r="838" spans="5:5" ht="15" hidden="1" thickTop="1">
      <c r="E838"/>
    </row>
    <row r="839" spans="5:5" ht="15" hidden="1" thickTop="1">
      <c r="E839"/>
    </row>
    <row r="840" spans="5:5" ht="15" hidden="1" thickTop="1">
      <c r="E840"/>
    </row>
    <row r="841" spans="5:5" ht="15" hidden="1" thickTop="1">
      <c r="E841"/>
    </row>
    <row r="842" spans="5:5" ht="15" hidden="1" thickTop="1">
      <c r="E842"/>
    </row>
    <row r="843" spans="5:5" ht="15" hidden="1" thickTop="1">
      <c r="E843"/>
    </row>
    <row r="844" spans="5:5" ht="15" hidden="1" thickTop="1">
      <c r="E844"/>
    </row>
    <row r="845" spans="5:5" ht="15" hidden="1" thickTop="1">
      <c r="E845"/>
    </row>
    <row r="846" spans="5:5" ht="15" hidden="1" thickTop="1">
      <c r="E846"/>
    </row>
    <row r="847" spans="5:5" ht="15" hidden="1" thickTop="1">
      <c r="E847"/>
    </row>
    <row r="848" spans="5:5" ht="15" hidden="1" thickTop="1">
      <c r="E848"/>
    </row>
    <row r="849" spans="5:5" ht="15" hidden="1" thickTop="1">
      <c r="E849"/>
    </row>
    <row r="850" spans="5:5" ht="15" hidden="1" thickTop="1">
      <c r="E850"/>
    </row>
    <row r="851" spans="5:5" ht="15" hidden="1" thickTop="1">
      <c r="E851"/>
    </row>
    <row r="852" spans="5:5" ht="15" hidden="1" thickTop="1">
      <c r="E852"/>
    </row>
    <row r="853" spans="5:5" ht="15" hidden="1" thickTop="1">
      <c r="E853"/>
    </row>
    <row r="854" spans="5:5" ht="15" hidden="1" thickTop="1">
      <c r="E854"/>
    </row>
    <row r="855" spans="5:5" ht="15" hidden="1" thickTop="1">
      <c r="E855"/>
    </row>
    <row r="856" spans="5:5" ht="15" hidden="1" thickTop="1">
      <c r="E856"/>
    </row>
    <row r="857" spans="5:5" ht="15" hidden="1" thickTop="1">
      <c r="E857"/>
    </row>
    <row r="858" spans="5:5" ht="15" hidden="1" thickTop="1">
      <c r="E858"/>
    </row>
    <row r="859" spans="5:5" ht="15" hidden="1" thickTop="1">
      <c r="E859"/>
    </row>
    <row r="860" spans="5:5" ht="15" hidden="1" thickTop="1">
      <c r="E860"/>
    </row>
    <row r="861" spans="5:5" ht="15" hidden="1" thickTop="1">
      <c r="E861"/>
    </row>
    <row r="862" spans="5:5" ht="15" hidden="1" thickTop="1">
      <c r="E862"/>
    </row>
    <row r="863" spans="5:5" ht="15" hidden="1" thickTop="1">
      <c r="E863"/>
    </row>
    <row r="864" spans="5:5" ht="15" hidden="1" thickTop="1">
      <c r="E864"/>
    </row>
    <row r="865" spans="5:5" ht="15" hidden="1" thickTop="1">
      <c r="E865"/>
    </row>
    <row r="866" spans="5:5" ht="15" hidden="1" thickTop="1">
      <c r="E866"/>
    </row>
    <row r="867" spans="5:5" ht="15" hidden="1" thickTop="1">
      <c r="E867"/>
    </row>
    <row r="868" spans="5:5" ht="15" hidden="1" thickTop="1">
      <c r="E868"/>
    </row>
    <row r="869" spans="5:5" ht="15" hidden="1" thickTop="1">
      <c r="E869"/>
    </row>
    <row r="870" spans="5:5" ht="15" hidden="1" thickTop="1">
      <c r="E870"/>
    </row>
    <row r="871" spans="5:5" ht="15" hidden="1" thickTop="1">
      <c r="E871"/>
    </row>
    <row r="872" spans="5:5" ht="15" hidden="1" thickTop="1">
      <c r="E872"/>
    </row>
    <row r="873" spans="5:5" ht="15" hidden="1" thickTop="1">
      <c r="E873"/>
    </row>
    <row r="874" spans="5:5" ht="15" hidden="1" thickTop="1">
      <c r="E874"/>
    </row>
    <row r="875" spans="5:5" ht="15" hidden="1" thickTop="1">
      <c r="E875"/>
    </row>
    <row r="876" spans="5:5" ht="15" hidden="1" thickTop="1">
      <c r="E876"/>
    </row>
    <row r="877" spans="5:5" ht="15" hidden="1" thickTop="1">
      <c r="E877"/>
    </row>
    <row r="878" spans="5:5" ht="15" hidden="1" thickTop="1">
      <c r="E878"/>
    </row>
    <row r="879" spans="5:5" ht="15" hidden="1" thickTop="1">
      <c r="E879"/>
    </row>
    <row r="880" spans="5:5" ht="15" hidden="1" thickTop="1">
      <c r="E880"/>
    </row>
    <row r="881" spans="5:5" ht="15" hidden="1" thickTop="1">
      <c r="E881"/>
    </row>
    <row r="882" spans="5:5" ht="15" hidden="1" thickTop="1">
      <c r="E882"/>
    </row>
    <row r="883" spans="5:5" ht="15" hidden="1" thickTop="1">
      <c r="E883"/>
    </row>
    <row r="884" spans="5:5" ht="15" hidden="1" thickTop="1">
      <c r="E884"/>
    </row>
    <row r="885" spans="5:5" ht="15" hidden="1" thickTop="1">
      <c r="E885"/>
    </row>
    <row r="886" spans="5:5" ht="15" hidden="1" thickTop="1">
      <c r="E886"/>
    </row>
    <row r="887" spans="5:5" ht="15" hidden="1" thickTop="1">
      <c r="E887"/>
    </row>
    <row r="888" spans="5:5" ht="15" hidden="1" thickTop="1">
      <c r="E888"/>
    </row>
    <row r="889" spans="5:5" ht="15" hidden="1" thickTop="1">
      <c r="E889"/>
    </row>
    <row r="890" spans="5:5" ht="15" hidden="1" thickTop="1">
      <c r="E890"/>
    </row>
    <row r="891" spans="5:5" ht="15" hidden="1" thickTop="1">
      <c r="E891"/>
    </row>
    <row r="892" spans="5:5" ht="15" hidden="1" thickTop="1">
      <c r="E892"/>
    </row>
    <row r="893" spans="5:5" ht="15" hidden="1" thickTop="1">
      <c r="E893"/>
    </row>
    <row r="894" spans="5:5" ht="15" hidden="1" thickTop="1">
      <c r="E894"/>
    </row>
    <row r="895" spans="5:5" ht="15" hidden="1" thickTop="1">
      <c r="E895"/>
    </row>
    <row r="896" spans="5:5" ht="15" hidden="1" thickTop="1">
      <c r="E896"/>
    </row>
    <row r="897" spans="5:5" ht="15" hidden="1" thickTop="1">
      <c r="E897"/>
    </row>
    <row r="898" spans="5:5" ht="15" hidden="1" thickTop="1">
      <c r="E898"/>
    </row>
    <row r="899" spans="5:5" ht="15" hidden="1" thickTop="1">
      <c r="E899"/>
    </row>
    <row r="900" spans="5:5" ht="15" hidden="1" thickTop="1">
      <c r="E900"/>
    </row>
    <row r="901" spans="5:5" ht="15" hidden="1" thickTop="1">
      <c r="E901"/>
    </row>
    <row r="902" spans="5:5" ht="15" hidden="1" thickTop="1">
      <c r="E902"/>
    </row>
    <row r="903" spans="5:5" ht="15" hidden="1" thickTop="1">
      <c r="E903"/>
    </row>
    <row r="904" spans="5:5" ht="15" hidden="1" thickTop="1">
      <c r="E904"/>
    </row>
    <row r="905" spans="5:5" ht="15" hidden="1" thickTop="1">
      <c r="E905"/>
    </row>
    <row r="906" spans="5:5" ht="15" hidden="1" thickTop="1">
      <c r="E906"/>
    </row>
    <row r="907" spans="5:5" ht="15" hidden="1" thickTop="1">
      <c r="E907"/>
    </row>
    <row r="908" spans="5:5" ht="15" hidden="1" thickTop="1">
      <c r="E908"/>
    </row>
    <row r="909" spans="5:5" ht="15" hidden="1" thickTop="1">
      <c r="E909"/>
    </row>
    <row r="910" spans="5:5" ht="15" hidden="1" thickTop="1">
      <c r="E910"/>
    </row>
    <row r="911" spans="5:5" ht="15" hidden="1" thickTop="1">
      <c r="E911"/>
    </row>
    <row r="912" spans="5:5" ht="15" hidden="1" thickTop="1">
      <c r="E912"/>
    </row>
    <row r="913" spans="5:5" ht="15" hidden="1" thickTop="1">
      <c r="E913"/>
    </row>
    <row r="914" spans="5:5" ht="15" hidden="1" thickTop="1">
      <c r="E914"/>
    </row>
    <row r="915" spans="5:5" ht="15" hidden="1" thickTop="1">
      <c r="E915"/>
    </row>
    <row r="916" spans="5:5" ht="15" hidden="1" thickTop="1">
      <c r="E916"/>
    </row>
    <row r="917" spans="5:5" ht="15" hidden="1" thickTop="1">
      <c r="E917"/>
    </row>
    <row r="918" spans="5:5" ht="15" hidden="1" thickTop="1">
      <c r="E918"/>
    </row>
    <row r="919" spans="5:5" ht="15" hidden="1" thickTop="1">
      <c r="E919"/>
    </row>
    <row r="920" spans="5:5" ht="15" hidden="1" thickTop="1">
      <c r="E920"/>
    </row>
    <row r="921" spans="5:5" ht="15" hidden="1" thickTop="1">
      <c r="E921"/>
    </row>
    <row r="922" spans="5:5" ht="15" hidden="1" thickTop="1">
      <c r="E922"/>
    </row>
    <row r="923" spans="5:5" ht="15" hidden="1" thickTop="1">
      <c r="E923"/>
    </row>
    <row r="924" spans="5:5" ht="15" hidden="1" thickTop="1">
      <c r="E924"/>
    </row>
    <row r="925" spans="5:5" ht="15" hidden="1" thickTop="1">
      <c r="E925"/>
    </row>
    <row r="926" spans="5:5" ht="15" hidden="1" thickTop="1">
      <c r="E926"/>
    </row>
    <row r="927" spans="5:5" ht="15" hidden="1" thickTop="1">
      <c r="E927"/>
    </row>
    <row r="928" spans="5:5" ht="15" hidden="1" thickTop="1">
      <c r="E928"/>
    </row>
    <row r="929" spans="5:5" ht="15" hidden="1" thickTop="1">
      <c r="E929"/>
    </row>
    <row r="930" spans="5:5" ht="15" hidden="1" thickTop="1">
      <c r="E930"/>
    </row>
    <row r="931" spans="5:5" ht="15" hidden="1" thickTop="1">
      <c r="E931"/>
    </row>
    <row r="932" spans="5:5" ht="15" hidden="1" thickTop="1">
      <c r="E932"/>
    </row>
    <row r="933" spans="5:5" ht="15" hidden="1" thickTop="1">
      <c r="E933"/>
    </row>
    <row r="934" spans="5:5" ht="15" hidden="1" thickTop="1">
      <c r="E934"/>
    </row>
    <row r="935" spans="5:5" ht="15" hidden="1" thickTop="1">
      <c r="E935"/>
    </row>
    <row r="936" spans="5:5" ht="15" hidden="1" thickTop="1">
      <c r="E936"/>
    </row>
    <row r="937" spans="5:5" ht="15" hidden="1" thickTop="1">
      <c r="E937"/>
    </row>
    <row r="938" spans="5:5" ht="15" hidden="1" thickTop="1">
      <c r="E938"/>
    </row>
    <row r="939" spans="5:5" ht="15" hidden="1" thickTop="1">
      <c r="E939"/>
    </row>
    <row r="940" spans="5:5" ht="15" hidden="1" thickTop="1">
      <c r="E940"/>
    </row>
    <row r="941" spans="5:5" ht="15" hidden="1" thickTop="1">
      <c r="E941"/>
    </row>
    <row r="942" spans="5:5" ht="15" hidden="1" thickTop="1">
      <c r="E942"/>
    </row>
    <row r="943" spans="5:5" ht="15" hidden="1" thickTop="1">
      <c r="E943"/>
    </row>
    <row r="944" spans="5:5" ht="15" hidden="1" thickTop="1">
      <c r="E944"/>
    </row>
    <row r="945" spans="5:5" ht="15" hidden="1" thickTop="1">
      <c r="E945"/>
    </row>
    <row r="946" spans="5:5" ht="15" hidden="1" thickTop="1">
      <c r="E946"/>
    </row>
    <row r="947" spans="5:5" ht="15" hidden="1" thickTop="1">
      <c r="E947"/>
    </row>
    <row r="948" spans="5:5" ht="15" hidden="1" thickTop="1">
      <c r="E948"/>
    </row>
    <row r="949" spans="5:5" ht="15" hidden="1" thickTop="1">
      <c r="E949"/>
    </row>
    <row r="950" spans="5:5" ht="15" hidden="1" thickTop="1">
      <c r="E950"/>
    </row>
    <row r="951" spans="5:5" ht="15" hidden="1" thickTop="1">
      <c r="E951"/>
    </row>
    <row r="952" spans="5:5" ht="15" hidden="1" thickTop="1">
      <c r="E952"/>
    </row>
    <row r="953" spans="5:5" ht="15" hidden="1" thickTop="1">
      <c r="E953"/>
    </row>
    <row r="954" spans="5:5" ht="15" hidden="1" thickTop="1">
      <c r="E954"/>
    </row>
    <row r="955" spans="5:5" ht="15" hidden="1" thickTop="1">
      <c r="E955"/>
    </row>
    <row r="956" spans="5:5" ht="15" hidden="1" thickTop="1">
      <c r="E956"/>
    </row>
    <row r="957" spans="5:5" ht="15" hidden="1" thickTop="1">
      <c r="E957"/>
    </row>
    <row r="958" spans="5:5" ht="15" hidden="1" thickTop="1">
      <c r="E958"/>
    </row>
    <row r="959" spans="5:5" ht="15" hidden="1" thickTop="1">
      <c r="E959"/>
    </row>
    <row r="960" spans="5:5" ht="15" hidden="1" thickTop="1">
      <c r="E960"/>
    </row>
    <row r="961" spans="5:5" ht="15" hidden="1" thickTop="1">
      <c r="E961"/>
    </row>
    <row r="962" spans="5:5" ht="15" hidden="1" thickTop="1">
      <c r="E962"/>
    </row>
    <row r="963" spans="5:5" ht="15" hidden="1" thickTop="1">
      <c r="E963"/>
    </row>
    <row r="964" spans="5:5" ht="15" hidden="1" thickTop="1">
      <c r="E964"/>
    </row>
    <row r="965" spans="5:5" ht="15" hidden="1" thickTop="1">
      <c r="E965"/>
    </row>
    <row r="966" spans="5:5" ht="15" hidden="1" thickTop="1">
      <c r="E966"/>
    </row>
    <row r="967" spans="5:5" ht="15" hidden="1" thickTop="1">
      <c r="E967"/>
    </row>
    <row r="968" spans="5:5" ht="15" hidden="1" thickTop="1">
      <c r="E968"/>
    </row>
    <row r="969" spans="5:5" ht="15" hidden="1" thickTop="1">
      <c r="E969"/>
    </row>
    <row r="970" spans="5:5" ht="15" hidden="1" thickTop="1">
      <c r="E970"/>
    </row>
    <row r="971" spans="5:5" ht="15" hidden="1" thickTop="1">
      <c r="E971"/>
    </row>
    <row r="972" spans="5:5" ht="15" hidden="1" thickTop="1">
      <c r="E972"/>
    </row>
    <row r="973" spans="5:5" ht="15" hidden="1" thickTop="1">
      <c r="E973"/>
    </row>
    <row r="974" spans="5:5" ht="15" hidden="1" thickTop="1">
      <c r="E974"/>
    </row>
    <row r="975" spans="5:5" ht="15" hidden="1" thickTop="1">
      <c r="E975"/>
    </row>
    <row r="976" spans="5:5" ht="15" hidden="1" thickTop="1">
      <c r="E976"/>
    </row>
    <row r="977" spans="5:5" ht="15" hidden="1" thickTop="1">
      <c r="E977"/>
    </row>
    <row r="978" spans="5:5" ht="15" hidden="1" thickTop="1">
      <c r="E978"/>
    </row>
    <row r="979" spans="5:5" ht="15" hidden="1" thickTop="1">
      <c r="E979"/>
    </row>
    <row r="980" spans="5:5" ht="15" hidden="1" thickTop="1">
      <c r="E980"/>
    </row>
    <row r="981" spans="5:5" ht="15" hidden="1" thickTop="1">
      <c r="E981"/>
    </row>
    <row r="982" spans="5:5" ht="15" hidden="1" thickTop="1">
      <c r="E982"/>
    </row>
    <row r="983" spans="5:5" ht="15" hidden="1" thickTop="1">
      <c r="E983"/>
    </row>
    <row r="984" spans="5:5" ht="15" hidden="1" thickTop="1">
      <c r="E984"/>
    </row>
    <row r="985" spans="5:5" ht="15" hidden="1" thickTop="1">
      <c r="E985"/>
    </row>
    <row r="986" spans="5:5" ht="15" hidden="1" thickTop="1">
      <c r="E986"/>
    </row>
    <row r="987" spans="5:5" ht="15" hidden="1" thickTop="1">
      <c r="E987"/>
    </row>
    <row r="988" spans="5:5" ht="15" hidden="1" thickTop="1">
      <c r="E988"/>
    </row>
    <row r="989" spans="5:5" ht="15" hidden="1" thickTop="1">
      <c r="E989"/>
    </row>
    <row r="990" spans="5:5" ht="15" hidden="1" thickTop="1">
      <c r="E990"/>
    </row>
    <row r="991" spans="5:5" ht="15" hidden="1" thickTop="1">
      <c r="E991"/>
    </row>
    <row r="992" spans="5:5" ht="15" hidden="1" thickTop="1">
      <c r="E992"/>
    </row>
    <row r="993" spans="5:5" ht="15" hidden="1" thickTop="1">
      <c r="E993"/>
    </row>
    <row r="994" spans="5:5" ht="15" hidden="1" thickTop="1">
      <c r="E994"/>
    </row>
    <row r="995" spans="5:5" ht="15" hidden="1" thickTop="1">
      <c r="E995"/>
    </row>
    <row r="996" spans="5:5" ht="15" hidden="1" thickTop="1">
      <c r="E996"/>
    </row>
    <row r="997" spans="5:5" ht="15" hidden="1" thickTop="1">
      <c r="E997"/>
    </row>
    <row r="998" spans="5:5" ht="15" hidden="1" thickTop="1">
      <c r="E998"/>
    </row>
    <row r="999" spans="5:5" ht="15" hidden="1" thickTop="1">
      <c r="E999"/>
    </row>
    <row r="1000" spans="5:5" ht="15" hidden="1" thickTop="1">
      <c r="E1000"/>
    </row>
    <row r="1001" spans="5:5" ht="15" hidden="1" thickTop="1">
      <c r="E1001"/>
    </row>
    <row r="1002" spans="5:5" ht="15" hidden="1" thickTop="1">
      <c r="E1002"/>
    </row>
    <row r="1003" spans="5:5" ht="15" hidden="1" thickTop="1">
      <c r="E1003"/>
    </row>
    <row r="1004" spans="5:5" ht="15" hidden="1" thickTop="1">
      <c r="E1004"/>
    </row>
    <row r="1005" spans="5:5" ht="15" hidden="1" thickTop="1">
      <c r="E1005"/>
    </row>
    <row r="1006" spans="5:5" ht="15" hidden="1" thickTop="1">
      <c r="E1006"/>
    </row>
    <row r="1007" spans="5:5" ht="15" hidden="1" thickTop="1">
      <c r="E1007"/>
    </row>
    <row r="1008" spans="5:5" ht="15" hidden="1" thickTop="1">
      <c r="E1008"/>
    </row>
    <row r="1009" spans="5:5" ht="15" hidden="1" thickTop="1">
      <c r="E1009"/>
    </row>
    <row r="1010" spans="5:5" ht="15" hidden="1" thickTop="1">
      <c r="E1010"/>
    </row>
    <row r="1011" spans="5:5" ht="15" hidden="1" thickTop="1">
      <c r="E1011"/>
    </row>
    <row r="1012" spans="5:5" ht="15" hidden="1" thickTop="1">
      <c r="E1012"/>
    </row>
    <row r="1013" spans="5:5" ht="15" hidden="1" thickTop="1">
      <c r="E1013"/>
    </row>
    <row r="1014" spans="5:5" ht="15" hidden="1" thickTop="1">
      <c r="E1014"/>
    </row>
    <row r="1015" spans="5:5" ht="15" hidden="1" thickTop="1">
      <c r="E1015"/>
    </row>
    <row r="1016" spans="5:5" ht="15" hidden="1" thickTop="1">
      <c r="E1016"/>
    </row>
    <row r="1017" spans="5:5" ht="15" hidden="1" thickTop="1">
      <c r="E1017"/>
    </row>
    <row r="1018" spans="5:5" ht="15" hidden="1" thickTop="1">
      <c r="E1018"/>
    </row>
    <row r="1019" spans="5:5" ht="15" hidden="1" thickTop="1">
      <c r="E1019"/>
    </row>
    <row r="1020" spans="5:5" ht="15" hidden="1" thickTop="1">
      <c r="E1020"/>
    </row>
    <row r="1021" spans="5:5" ht="15" hidden="1" thickTop="1">
      <c r="E1021"/>
    </row>
    <row r="1022" spans="5:5" ht="15" hidden="1" thickTop="1">
      <c r="E1022"/>
    </row>
    <row r="1023" spans="5:5" ht="15" hidden="1" thickTop="1">
      <c r="E1023"/>
    </row>
    <row r="1024" spans="5:5" ht="15" hidden="1" thickTop="1">
      <c r="E1024"/>
    </row>
    <row r="1025" spans="5:5" ht="15" hidden="1" thickTop="1">
      <c r="E1025"/>
    </row>
    <row r="1026" spans="5:5" ht="15" hidden="1" thickTop="1">
      <c r="E1026"/>
    </row>
    <row r="1027" spans="5:5" ht="15" hidden="1" thickTop="1">
      <c r="E1027"/>
    </row>
    <row r="1028" spans="5:5" ht="15" hidden="1" thickTop="1">
      <c r="E1028"/>
    </row>
    <row r="1029" spans="5:5" ht="15" hidden="1" thickTop="1">
      <c r="E1029"/>
    </row>
    <row r="1030" spans="5:5" ht="15" hidden="1" thickTop="1">
      <c r="E1030"/>
    </row>
    <row r="1031" spans="5:5" ht="15" hidden="1" thickTop="1">
      <c r="E1031"/>
    </row>
    <row r="1032" spans="5:5" ht="15" hidden="1" thickTop="1">
      <c r="E1032"/>
    </row>
    <row r="1033" spans="5:5" ht="15" hidden="1" thickTop="1">
      <c r="E1033"/>
    </row>
    <row r="1034" spans="5:5" ht="15" hidden="1" thickTop="1">
      <c r="E1034"/>
    </row>
    <row r="1035" spans="5:5" ht="15" hidden="1" thickTop="1">
      <c r="E1035"/>
    </row>
    <row r="1036" spans="5:5" ht="15" hidden="1" thickTop="1">
      <c r="E1036"/>
    </row>
    <row r="1037" spans="5:5" ht="15" hidden="1" thickTop="1">
      <c r="E1037"/>
    </row>
    <row r="1038" spans="5:5" ht="15" hidden="1" thickTop="1">
      <c r="E1038"/>
    </row>
    <row r="1039" spans="5:5" ht="15" hidden="1" thickTop="1">
      <c r="E1039"/>
    </row>
    <row r="1040" spans="5:5" ht="15" hidden="1" thickTop="1">
      <c r="E1040"/>
    </row>
    <row r="1041" spans="5:5" ht="15" hidden="1" thickTop="1">
      <c r="E1041"/>
    </row>
    <row r="1042" spans="5:5" ht="15" hidden="1" thickTop="1">
      <c r="E1042"/>
    </row>
    <row r="1043" spans="5:5" ht="15" hidden="1" thickTop="1">
      <c r="E1043"/>
    </row>
    <row r="1044" spans="5:5" ht="15" hidden="1" thickTop="1">
      <c r="E1044"/>
    </row>
    <row r="1045" spans="5:5" ht="15" hidden="1" thickTop="1">
      <c r="E1045"/>
    </row>
    <row r="1046" spans="5:5" ht="15" hidden="1" thickTop="1">
      <c r="E1046"/>
    </row>
    <row r="1047" spans="5:5" ht="15" hidden="1" thickTop="1">
      <c r="E1047"/>
    </row>
    <row r="1048" spans="5:5" ht="15" hidden="1" thickTop="1">
      <c r="E1048"/>
    </row>
    <row r="1049" spans="5:5" ht="15" hidden="1" thickTop="1">
      <c r="E1049"/>
    </row>
    <row r="1050" spans="5:5" ht="15" hidden="1" thickTop="1">
      <c r="E1050"/>
    </row>
    <row r="1051" spans="5:5" ht="15" hidden="1" thickTop="1">
      <c r="E1051"/>
    </row>
    <row r="1052" spans="5:5" ht="15" hidden="1" thickTop="1">
      <c r="E1052"/>
    </row>
    <row r="1053" spans="5:5" ht="15" hidden="1" thickTop="1">
      <c r="E1053"/>
    </row>
    <row r="1054" spans="5:5" ht="15" hidden="1" thickTop="1">
      <c r="E1054"/>
    </row>
    <row r="1055" spans="5:5" ht="15" hidden="1" thickTop="1">
      <c r="E1055"/>
    </row>
    <row r="1056" spans="5:5" ht="15" hidden="1" thickTop="1">
      <c r="E1056"/>
    </row>
    <row r="1057" spans="5:5" ht="15" hidden="1" thickTop="1">
      <c r="E1057"/>
    </row>
    <row r="1058" spans="5:5" ht="15" hidden="1" thickTop="1">
      <c r="E1058"/>
    </row>
    <row r="1059" spans="5:5" ht="15" hidden="1" thickTop="1">
      <c r="E1059"/>
    </row>
    <row r="1060" spans="5:5" ht="15" hidden="1" thickTop="1">
      <c r="E1060"/>
    </row>
    <row r="1061" spans="5:5" ht="15" hidden="1" thickTop="1">
      <c r="E1061"/>
    </row>
    <row r="1062" spans="5:5" ht="15" hidden="1" thickTop="1">
      <c r="E1062"/>
    </row>
    <row r="1063" spans="5:5" ht="15" hidden="1" thickTop="1">
      <c r="E1063"/>
    </row>
    <row r="1064" spans="5:5" ht="15" hidden="1" thickTop="1">
      <c r="E1064"/>
    </row>
    <row r="1065" spans="5:5" ht="15" hidden="1" thickTop="1">
      <c r="E1065"/>
    </row>
    <row r="1066" spans="5:5" ht="15" hidden="1" thickTop="1">
      <c r="E1066"/>
    </row>
    <row r="1067" spans="5:5" ht="15" hidden="1" thickTop="1">
      <c r="E1067"/>
    </row>
    <row r="1068" spans="5:5" ht="15" hidden="1" thickTop="1">
      <c r="E1068"/>
    </row>
    <row r="1069" spans="5:5" ht="15" hidden="1" thickTop="1">
      <c r="E1069"/>
    </row>
    <row r="1070" spans="5:5" ht="15" hidden="1" thickTop="1">
      <c r="E1070"/>
    </row>
    <row r="1071" spans="5:5" ht="15" hidden="1" thickTop="1">
      <c r="E1071"/>
    </row>
    <row r="1072" spans="5:5" ht="15" hidden="1" thickTop="1">
      <c r="E1072"/>
    </row>
    <row r="1073" spans="5:5" ht="15" hidden="1" thickTop="1">
      <c r="E1073"/>
    </row>
    <row r="1074" spans="5:5" ht="15" hidden="1" thickTop="1">
      <c r="E1074"/>
    </row>
    <row r="1075" spans="5:5" ht="15" hidden="1" thickTop="1">
      <c r="E1075"/>
    </row>
    <row r="1076" spans="5:5" ht="15" hidden="1" thickTop="1">
      <c r="E1076"/>
    </row>
    <row r="1077" spans="5:5" ht="15" hidden="1" thickTop="1">
      <c r="E1077"/>
    </row>
    <row r="1078" spans="5:5" ht="15" hidden="1" thickTop="1">
      <c r="E1078"/>
    </row>
    <row r="1079" spans="5:5" ht="15" hidden="1" thickTop="1">
      <c r="E1079"/>
    </row>
    <row r="1080" spans="5:5" ht="15" hidden="1" thickTop="1">
      <c r="E1080"/>
    </row>
    <row r="1081" spans="5:5" ht="15" hidden="1" thickTop="1">
      <c r="E1081"/>
    </row>
    <row r="1082" spans="5:5" ht="15" hidden="1" thickTop="1">
      <c r="E1082"/>
    </row>
    <row r="1083" spans="5:5" ht="15" hidden="1" thickTop="1">
      <c r="E1083"/>
    </row>
    <row r="1084" spans="5:5" ht="15" hidden="1" thickTop="1">
      <c r="E1084"/>
    </row>
    <row r="1085" spans="5:5" ht="15" hidden="1" thickTop="1">
      <c r="E1085"/>
    </row>
    <row r="1086" spans="5:5" ht="15" hidden="1" thickTop="1">
      <c r="E1086"/>
    </row>
    <row r="1087" spans="5:5" ht="15" hidden="1" thickTop="1">
      <c r="E1087"/>
    </row>
    <row r="1088" spans="5:5" ht="15" hidden="1" thickTop="1">
      <c r="E1088"/>
    </row>
    <row r="1089" spans="5:5" ht="15" hidden="1" thickTop="1">
      <c r="E1089"/>
    </row>
    <row r="1090" spans="5:5" ht="15" hidden="1" thickTop="1">
      <c r="E1090"/>
    </row>
    <row r="1091" spans="5:5" ht="15" hidden="1" thickTop="1">
      <c r="E1091"/>
    </row>
    <row r="1092" spans="5:5" ht="15" hidden="1" thickTop="1">
      <c r="E1092"/>
    </row>
    <row r="1093" spans="5:5" ht="15" hidden="1" thickTop="1">
      <c r="E1093"/>
    </row>
    <row r="1094" spans="5:5" ht="15" hidden="1" thickTop="1">
      <c r="E1094"/>
    </row>
    <row r="1095" spans="5:5" ht="15" hidden="1" thickTop="1">
      <c r="E1095"/>
    </row>
    <row r="1096" spans="5:5" ht="15" hidden="1" thickTop="1">
      <c r="E1096"/>
    </row>
    <row r="1097" spans="5:5" ht="15" hidden="1" thickTop="1">
      <c r="E1097"/>
    </row>
    <row r="1098" spans="5:5" ht="15" hidden="1" thickTop="1">
      <c r="E1098"/>
    </row>
    <row r="1099" spans="5:5" ht="15" hidden="1" thickTop="1">
      <c r="E1099"/>
    </row>
    <row r="1100" spans="5:5" ht="15" hidden="1" thickTop="1">
      <c r="E1100"/>
    </row>
    <row r="1101" spans="5:5" ht="15" hidden="1" thickTop="1">
      <c r="E1101"/>
    </row>
    <row r="1102" spans="5:5" ht="15" hidden="1" thickTop="1">
      <c r="E1102"/>
    </row>
    <row r="1103" spans="5:5" ht="15" hidden="1" thickTop="1">
      <c r="E1103"/>
    </row>
    <row r="1104" spans="5:5" ht="15" hidden="1" thickTop="1">
      <c r="E1104"/>
    </row>
    <row r="1105" spans="5:5" ht="15" hidden="1" thickTop="1">
      <c r="E1105"/>
    </row>
    <row r="1106" spans="5:5" ht="15" hidden="1" thickTop="1">
      <c r="E1106"/>
    </row>
    <row r="1107" spans="5:5" ht="15" hidden="1" thickTop="1">
      <c r="E1107"/>
    </row>
    <row r="1108" spans="5:5" ht="15" hidden="1" thickTop="1">
      <c r="E1108"/>
    </row>
    <row r="1109" spans="5:5" ht="15" hidden="1" thickTop="1">
      <c r="E1109"/>
    </row>
    <row r="1110" spans="5:5" ht="15" hidden="1" thickTop="1">
      <c r="E1110"/>
    </row>
    <row r="1111" spans="5:5" ht="15" hidden="1" thickTop="1">
      <c r="E1111"/>
    </row>
    <row r="1112" spans="5:5" ht="15" hidden="1" thickTop="1">
      <c r="E1112"/>
    </row>
    <row r="1113" spans="5:5" ht="15" hidden="1" thickTop="1">
      <c r="E1113"/>
    </row>
    <row r="1114" spans="5:5" ht="15" hidden="1" thickTop="1">
      <c r="E1114"/>
    </row>
    <row r="1115" spans="5:5" ht="15" hidden="1" thickTop="1">
      <c r="E1115"/>
    </row>
    <row r="1116" spans="5:5" ht="15" hidden="1" thickTop="1">
      <c r="E1116"/>
    </row>
    <row r="1117" spans="5:5" ht="15" hidden="1" thickTop="1">
      <c r="E1117"/>
    </row>
    <row r="1118" spans="5:5" ht="15" hidden="1" thickTop="1">
      <c r="E1118"/>
    </row>
    <row r="1119" spans="5:5" ht="15" hidden="1" thickTop="1">
      <c r="E1119"/>
    </row>
    <row r="1120" spans="5:5" ht="15" hidden="1" thickTop="1">
      <c r="E1120"/>
    </row>
    <row r="1121" spans="5:5" ht="15" hidden="1" thickTop="1">
      <c r="E1121"/>
    </row>
    <row r="1122" spans="5:5" ht="15" hidden="1" thickTop="1">
      <c r="E1122"/>
    </row>
    <row r="1123" spans="5:5" ht="15" hidden="1" thickTop="1">
      <c r="E1123"/>
    </row>
    <row r="1124" spans="5:5" ht="15" hidden="1" thickTop="1">
      <c r="E1124"/>
    </row>
    <row r="1125" spans="5:5" ht="15" hidden="1" thickTop="1">
      <c r="E1125"/>
    </row>
    <row r="1126" spans="5:5" ht="15" hidden="1" thickTop="1">
      <c r="E1126"/>
    </row>
    <row r="1127" spans="5:5" ht="15" hidden="1" thickTop="1">
      <c r="E1127"/>
    </row>
    <row r="1128" spans="5:5" ht="15" hidden="1" thickTop="1">
      <c r="E1128"/>
    </row>
    <row r="1129" spans="5:5" ht="15" hidden="1" thickTop="1">
      <c r="E1129"/>
    </row>
    <row r="1130" spans="5:5" ht="15" hidden="1" thickTop="1">
      <c r="E1130"/>
    </row>
    <row r="1131" spans="5:5" ht="15" hidden="1" thickTop="1">
      <c r="E1131"/>
    </row>
    <row r="1132" spans="5:5" ht="15" hidden="1" thickTop="1">
      <c r="E1132"/>
    </row>
    <row r="1133" spans="5:5" ht="15" hidden="1" thickTop="1">
      <c r="E1133"/>
    </row>
    <row r="1134" spans="5:5" ht="15" hidden="1" thickTop="1">
      <c r="E1134"/>
    </row>
    <row r="1135" spans="5:5" ht="15" hidden="1" thickTop="1">
      <c r="E1135"/>
    </row>
    <row r="1136" spans="5:5" ht="15" hidden="1" thickTop="1">
      <c r="E1136"/>
    </row>
    <row r="1137" spans="5:5" ht="15" hidden="1" thickTop="1">
      <c r="E1137"/>
    </row>
    <row r="1138" spans="5:5" ht="15" hidden="1" thickTop="1">
      <c r="E1138"/>
    </row>
    <row r="1139" spans="5:5" ht="15" hidden="1" thickTop="1">
      <c r="E1139"/>
    </row>
    <row r="1140" spans="5:5" ht="15" hidden="1" thickTop="1">
      <c r="E1140"/>
    </row>
    <row r="1141" spans="5:5" ht="15" hidden="1" thickTop="1">
      <c r="E1141"/>
    </row>
    <row r="1142" spans="5:5" ht="15" hidden="1" thickTop="1">
      <c r="E1142"/>
    </row>
    <row r="1143" spans="5:5" ht="15" hidden="1" thickTop="1">
      <c r="E1143"/>
    </row>
    <row r="1144" spans="5:5" ht="15" hidden="1" thickTop="1">
      <c r="E1144"/>
    </row>
    <row r="1145" spans="5:5" ht="15" hidden="1" thickTop="1">
      <c r="E1145"/>
    </row>
    <row r="1146" spans="5:5" ht="15" hidden="1" thickTop="1">
      <c r="E1146"/>
    </row>
    <row r="1147" spans="5:5" ht="15" hidden="1" thickTop="1">
      <c r="E1147"/>
    </row>
    <row r="1148" spans="5:5" ht="15" hidden="1" thickTop="1">
      <c r="E1148"/>
    </row>
    <row r="1149" spans="5:5" ht="15" hidden="1" thickTop="1">
      <c r="E1149"/>
    </row>
    <row r="1150" spans="5:5" ht="15" hidden="1" thickTop="1">
      <c r="E1150"/>
    </row>
    <row r="1151" spans="5:5" ht="15" hidden="1" thickTop="1">
      <c r="E1151"/>
    </row>
    <row r="1152" spans="5:5" ht="15" hidden="1" thickTop="1">
      <c r="E1152"/>
    </row>
    <row r="1153" spans="5:5" ht="15" hidden="1" thickTop="1">
      <c r="E1153"/>
    </row>
    <row r="1154" spans="5:5" ht="15" hidden="1" thickTop="1">
      <c r="E1154"/>
    </row>
    <row r="1155" spans="5:5" ht="15" hidden="1" thickTop="1">
      <c r="E1155"/>
    </row>
    <row r="1156" spans="5:5" ht="15" hidden="1" thickTop="1">
      <c r="E1156"/>
    </row>
    <row r="1157" spans="5:5" ht="15" hidden="1" thickTop="1">
      <c r="E1157"/>
    </row>
    <row r="1158" spans="5:5" ht="15" hidden="1" thickTop="1">
      <c r="E1158"/>
    </row>
    <row r="1159" spans="5:5" ht="15" hidden="1" thickTop="1">
      <c r="E1159"/>
    </row>
    <row r="1160" spans="5:5" ht="15" hidden="1" thickTop="1">
      <c r="E1160"/>
    </row>
    <row r="1161" spans="5:5" ht="15" hidden="1" thickTop="1">
      <c r="E1161"/>
    </row>
    <row r="1162" spans="5:5" ht="15" hidden="1" thickTop="1">
      <c r="E1162"/>
    </row>
    <row r="1163" spans="5:5" ht="15" hidden="1" thickTop="1">
      <c r="E1163"/>
    </row>
    <row r="1164" spans="5:5" ht="15" hidden="1" thickTop="1">
      <c r="E1164"/>
    </row>
    <row r="1165" spans="5:5" ht="15" hidden="1" thickTop="1">
      <c r="E1165"/>
    </row>
    <row r="1166" spans="5:5" ht="15" hidden="1" thickTop="1">
      <c r="E1166"/>
    </row>
    <row r="1167" spans="5:5" ht="15" hidden="1" thickTop="1">
      <c r="E1167"/>
    </row>
    <row r="1168" spans="5:5" ht="15" hidden="1" thickTop="1">
      <c r="E1168"/>
    </row>
    <row r="1169" spans="5:5" ht="15" hidden="1" thickTop="1">
      <c r="E1169"/>
    </row>
    <row r="1170" spans="5:5" ht="15" hidden="1" thickTop="1">
      <c r="E1170"/>
    </row>
    <row r="1171" spans="5:5" ht="15" hidden="1" thickTop="1">
      <c r="E1171"/>
    </row>
    <row r="1172" spans="5:5" ht="15" hidden="1" thickTop="1">
      <c r="E1172"/>
    </row>
    <row r="1173" spans="5:5" ht="15" hidden="1" thickTop="1">
      <c r="E1173"/>
    </row>
    <row r="1174" spans="5:5" ht="15" hidden="1" thickTop="1">
      <c r="E1174"/>
    </row>
    <row r="1175" spans="5:5" ht="15" hidden="1" thickTop="1">
      <c r="E1175"/>
    </row>
    <row r="1176" spans="5:5" ht="15" hidden="1" thickTop="1">
      <c r="E1176"/>
    </row>
    <row r="1177" spans="5:5" ht="15" hidden="1" thickTop="1">
      <c r="E1177"/>
    </row>
    <row r="1178" spans="5:5" ht="15" hidden="1" thickTop="1">
      <c r="E1178"/>
    </row>
    <row r="1179" spans="5:5" ht="15" hidden="1" thickTop="1">
      <c r="E1179"/>
    </row>
    <row r="1180" spans="5:5" ht="15" hidden="1" thickTop="1">
      <c r="E1180"/>
    </row>
    <row r="1181" spans="5:5" ht="15" hidden="1" thickTop="1">
      <c r="E1181"/>
    </row>
    <row r="1182" spans="5:5" ht="15" hidden="1" thickTop="1">
      <c r="E1182"/>
    </row>
    <row r="1183" spans="5:5" ht="15" hidden="1" thickTop="1">
      <c r="E1183"/>
    </row>
    <row r="1184" spans="5:5" ht="15" hidden="1" thickTop="1">
      <c r="E1184"/>
    </row>
    <row r="1185" spans="5:5" ht="15" hidden="1" thickTop="1">
      <c r="E1185"/>
    </row>
    <row r="1186" spans="5:5" ht="15" hidden="1" thickTop="1">
      <c r="E1186"/>
    </row>
    <row r="1187" spans="5:5" ht="15" hidden="1" thickTop="1">
      <c r="E1187"/>
    </row>
    <row r="1188" spans="5:5" ht="15" hidden="1" thickTop="1">
      <c r="E1188"/>
    </row>
    <row r="1189" spans="5:5" ht="15" hidden="1" thickTop="1">
      <c r="E1189"/>
    </row>
    <row r="1190" spans="5:5" ht="15" hidden="1" thickTop="1">
      <c r="E1190"/>
    </row>
    <row r="1191" spans="5:5" ht="15" hidden="1" thickTop="1">
      <c r="E1191"/>
    </row>
    <row r="1192" spans="5:5" ht="15" hidden="1" thickTop="1">
      <c r="E1192"/>
    </row>
    <row r="1193" spans="5:5" ht="15" hidden="1" thickTop="1">
      <c r="E1193"/>
    </row>
    <row r="1194" spans="5:5" ht="15" hidden="1" thickTop="1">
      <c r="E1194"/>
    </row>
    <row r="1195" spans="5:5" ht="15" hidden="1" thickTop="1">
      <c r="E1195"/>
    </row>
    <row r="1196" spans="5:5" ht="15" hidden="1" thickTop="1">
      <c r="E1196"/>
    </row>
    <row r="1197" spans="5:5" ht="15" hidden="1" thickTop="1">
      <c r="E1197"/>
    </row>
    <row r="1198" spans="5:5" ht="15" hidden="1" thickTop="1">
      <c r="E1198"/>
    </row>
    <row r="1199" spans="5:5" ht="15" hidden="1" thickTop="1">
      <c r="E1199"/>
    </row>
    <row r="1200" spans="5:5" ht="15" hidden="1" thickTop="1">
      <c r="E1200"/>
    </row>
    <row r="1201" spans="5:5" ht="15" hidden="1" thickTop="1">
      <c r="E1201"/>
    </row>
    <row r="1202" spans="5:5" ht="15" hidden="1" thickTop="1">
      <c r="E1202"/>
    </row>
    <row r="1203" spans="5:5" ht="15" hidden="1" thickTop="1">
      <c r="E1203"/>
    </row>
    <row r="1204" spans="5:5" ht="15" hidden="1" thickTop="1">
      <c r="E1204"/>
    </row>
    <row r="1205" spans="5:5" ht="15" hidden="1" thickTop="1">
      <c r="E1205"/>
    </row>
    <row r="1206" spans="5:5" ht="15" hidden="1" thickTop="1">
      <c r="E1206"/>
    </row>
    <row r="1207" spans="5:5" ht="15" hidden="1" thickTop="1">
      <c r="E1207"/>
    </row>
    <row r="1208" spans="5:5" ht="15" hidden="1" thickTop="1">
      <c r="E1208"/>
    </row>
    <row r="1209" spans="5:5" ht="15" hidden="1" thickTop="1">
      <c r="E1209"/>
    </row>
    <row r="1210" spans="5:5" ht="15" hidden="1" thickTop="1">
      <c r="E1210"/>
    </row>
    <row r="1211" spans="5:5" ht="15" hidden="1" thickTop="1">
      <c r="E1211"/>
    </row>
    <row r="1212" spans="5:5" ht="15" hidden="1" thickTop="1">
      <c r="E1212"/>
    </row>
    <row r="1213" spans="5:5" ht="15" hidden="1" thickTop="1">
      <c r="E1213"/>
    </row>
    <row r="1214" spans="5:5" ht="15" hidden="1" thickTop="1">
      <c r="E1214"/>
    </row>
    <row r="1215" spans="5:5" ht="15" hidden="1" thickTop="1">
      <c r="E1215"/>
    </row>
    <row r="1216" spans="5:5" ht="15" hidden="1" thickTop="1">
      <c r="E1216"/>
    </row>
    <row r="1217" spans="5:5" ht="15" hidden="1" thickTop="1">
      <c r="E1217"/>
    </row>
    <row r="1218" spans="5:5" ht="15" hidden="1" thickTop="1">
      <c r="E1218"/>
    </row>
    <row r="1219" spans="5:5" ht="15" hidden="1" thickTop="1">
      <c r="E1219"/>
    </row>
    <row r="1220" spans="5:5" ht="15" hidden="1" thickTop="1">
      <c r="E1220"/>
    </row>
    <row r="1221" spans="5:5" ht="15" hidden="1" thickTop="1">
      <c r="E1221"/>
    </row>
    <row r="1222" spans="5:5" ht="15" hidden="1" thickTop="1">
      <c r="E1222"/>
    </row>
    <row r="1223" spans="5:5" ht="15" hidden="1" thickTop="1">
      <c r="E1223"/>
    </row>
    <row r="1224" spans="5:5" ht="15" hidden="1" thickTop="1">
      <c r="E1224"/>
    </row>
    <row r="1225" spans="5:5" ht="15" hidden="1" thickTop="1">
      <c r="E1225"/>
    </row>
    <row r="1226" spans="5:5" ht="15" hidden="1" thickTop="1">
      <c r="E1226"/>
    </row>
    <row r="1227" spans="5:5" ht="15" hidden="1" thickTop="1">
      <c r="E1227"/>
    </row>
    <row r="1228" spans="5:5" ht="15" hidden="1" thickTop="1">
      <c r="E1228"/>
    </row>
    <row r="1229" spans="5:5" ht="15" hidden="1" thickTop="1">
      <c r="E1229"/>
    </row>
    <row r="1230" spans="5:5" ht="15" hidden="1" thickTop="1">
      <c r="E1230"/>
    </row>
    <row r="1231" spans="5:5" ht="15" hidden="1" thickTop="1">
      <c r="E1231"/>
    </row>
    <row r="1232" spans="5:5" ht="15" hidden="1" thickTop="1">
      <c r="E1232"/>
    </row>
    <row r="1233" spans="5:5" ht="15" hidden="1" thickTop="1">
      <c r="E1233"/>
    </row>
    <row r="1234" spans="5:5" ht="15" hidden="1" thickTop="1">
      <c r="E1234"/>
    </row>
    <row r="1235" spans="5:5" ht="15" hidden="1" thickTop="1">
      <c r="E1235"/>
    </row>
    <row r="1236" spans="5:5" ht="15" hidden="1" thickTop="1">
      <c r="E1236"/>
    </row>
    <row r="1237" spans="5:5" ht="15" hidden="1" thickTop="1">
      <c r="E1237"/>
    </row>
    <row r="1238" spans="5:5" ht="15" hidden="1" thickTop="1">
      <c r="E1238"/>
    </row>
    <row r="1239" spans="5:5" ht="15" hidden="1" thickTop="1">
      <c r="E1239"/>
    </row>
    <row r="1240" spans="5:5" ht="15" hidden="1" thickTop="1">
      <c r="E1240"/>
    </row>
    <row r="1241" spans="5:5" ht="15" hidden="1" thickTop="1">
      <c r="E1241"/>
    </row>
    <row r="1242" spans="5:5" ht="15" hidden="1" thickTop="1">
      <c r="E1242"/>
    </row>
    <row r="1243" spans="5:5" ht="15" hidden="1" thickTop="1">
      <c r="E1243"/>
    </row>
    <row r="1244" spans="5:5" ht="15" hidden="1" thickTop="1">
      <c r="E1244"/>
    </row>
    <row r="1245" spans="5:5" ht="15" hidden="1" thickTop="1">
      <c r="E1245"/>
    </row>
    <row r="1246" spans="5:5" ht="15" hidden="1" thickTop="1">
      <c r="E1246"/>
    </row>
    <row r="1247" spans="5:5" ht="15" hidden="1" thickTop="1">
      <c r="E1247"/>
    </row>
    <row r="1248" spans="5:5" ht="15" hidden="1" thickTop="1">
      <c r="E1248"/>
    </row>
    <row r="1249" spans="5:5" ht="15" hidden="1" thickTop="1">
      <c r="E1249"/>
    </row>
    <row r="1250" spans="5:5" ht="15" hidden="1" thickTop="1">
      <c r="E1250"/>
    </row>
    <row r="1251" spans="5:5" ht="15" hidden="1" thickTop="1">
      <c r="E1251"/>
    </row>
    <row r="1252" spans="5:5" ht="15" hidden="1" thickTop="1">
      <c r="E1252"/>
    </row>
    <row r="1253" spans="5:5" ht="15" hidden="1" thickTop="1">
      <c r="E1253"/>
    </row>
    <row r="1254" spans="5:5" ht="15" hidden="1" thickTop="1">
      <c r="E1254"/>
    </row>
    <row r="1255" spans="5:5" ht="15" hidden="1" thickTop="1">
      <c r="E1255"/>
    </row>
    <row r="1256" spans="5:5" ht="15" hidden="1" thickTop="1">
      <c r="E1256"/>
    </row>
    <row r="1257" spans="5:5" ht="15" hidden="1" thickTop="1">
      <c r="E1257"/>
    </row>
    <row r="1258" spans="5:5" ht="15" hidden="1" thickTop="1">
      <c r="E1258"/>
    </row>
    <row r="1259" spans="5:5" ht="15" hidden="1" thickTop="1">
      <c r="E1259"/>
    </row>
    <row r="1260" spans="5:5" ht="15" hidden="1" thickTop="1">
      <c r="E1260"/>
    </row>
    <row r="1261" spans="5:5" ht="15" hidden="1" thickTop="1">
      <c r="E1261"/>
    </row>
    <row r="1262" spans="5:5" ht="15" hidden="1" thickTop="1">
      <c r="E1262"/>
    </row>
    <row r="1263" spans="5:5" ht="15" hidden="1" thickTop="1">
      <c r="E1263"/>
    </row>
    <row r="1264" spans="5:5" ht="15" hidden="1" thickTop="1">
      <c r="E1264"/>
    </row>
    <row r="1265" spans="5:5" ht="15" hidden="1" thickTop="1">
      <c r="E1265"/>
    </row>
    <row r="1266" spans="5:5" ht="15" hidden="1" thickTop="1">
      <c r="E1266"/>
    </row>
    <row r="1267" spans="5:5" ht="15" hidden="1" thickTop="1">
      <c r="E1267"/>
    </row>
    <row r="1268" spans="5:5" ht="15" hidden="1" thickTop="1">
      <c r="E1268"/>
    </row>
    <row r="1269" spans="5:5" ht="15" hidden="1" thickTop="1">
      <c r="E1269"/>
    </row>
    <row r="1270" spans="5:5" ht="15" hidden="1" thickTop="1">
      <c r="E1270"/>
    </row>
    <row r="1271" spans="5:5" ht="15" hidden="1" thickTop="1">
      <c r="E1271"/>
    </row>
    <row r="1272" spans="5:5" ht="15" hidden="1" thickTop="1">
      <c r="E1272"/>
    </row>
    <row r="1273" spans="5:5" ht="15" hidden="1" thickTop="1">
      <c r="E1273"/>
    </row>
    <row r="1274" spans="5:5" ht="15" hidden="1" thickTop="1">
      <c r="E1274"/>
    </row>
    <row r="1275" spans="5:5" ht="15" hidden="1" thickTop="1">
      <c r="E1275"/>
    </row>
    <row r="1276" spans="5:5" ht="15" hidden="1" thickTop="1">
      <c r="E1276"/>
    </row>
    <row r="1277" spans="5:5" ht="15" hidden="1" thickTop="1">
      <c r="E1277"/>
    </row>
    <row r="1278" spans="5:5" ht="15" hidden="1" thickTop="1">
      <c r="E1278"/>
    </row>
    <row r="1279" spans="5:5" ht="15" hidden="1" thickTop="1">
      <c r="E1279"/>
    </row>
    <row r="1280" spans="5:5" ht="15" hidden="1" thickTop="1">
      <c r="E1280"/>
    </row>
    <row r="1281" spans="5:5" ht="15" hidden="1" thickTop="1">
      <c r="E1281"/>
    </row>
    <row r="1282" spans="5:5" ht="15" hidden="1" thickTop="1">
      <c r="E1282"/>
    </row>
    <row r="1283" spans="5:5" ht="15" hidden="1" thickTop="1">
      <c r="E1283"/>
    </row>
    <row r="1284" spans="5:5" ht="15" hidden="1" thickTop="1">
      <c r="E1284"/>
    </row>
    <row r="1285" spans="5:5" ht="15" hidden="1" thickTop="1">
      <c r="E1285"/>
    </row>
    <row r="1286" spans="5:5" ht="15" hidden="1" thickTop="1">
      <c r="E1286"/>
    </row>
    <row r="1287" spans="5:5" ht="15" hidden="1" thickTop="1">
      <c r="E1287"/>
    </row>
    <row r="1288" spans="5:5" ht="15" hidden="1" thickTop="1">
      <c r="E1288"/>
    </row>
    <row r="1289" spans="5:5" ht="15" hidden="1" thickTop="1">
      <c r="E1289"/>
    </row>
    <row r="1290" spans="5:5" ht="15" hidden="1" thickTop="1">
      <c r="E1290"/>
    </row>
    <row r="1291" spans="5:5" ht="15" hidden="1" thickTop="1">
      <c r="E1291"/>
    </row>
    <row r="1292" spans="5:5" ht="15" hidden="1" thickTop="1">
      <c r="E1292"/>
    </row>
    <row r="1293" spans="5:5" ht="15" hidden="1" thickTop="1">
      <c r="E1293"/>
    </row>
    <row r="1294" spans="5:5" ht="15" hidden="1" thickTop="1">
      <c r="E1294"/>
    </row>
    <row r="1295" spans="5:5" ht="15" hidden="1" thickTop="1">
      <c r="E1295"/>
    </row>
    <row r="1296" spans="5:5" ht="15" hidden="1" thickTop="1">
      <c r="E1296"/>
    </row>
    <row r="1297" spans="5:5" ht="15" hidden="1" thickTop="1">
      <c r="E1297"/>
    </row>
    <row r="1298" spans="5:5" ht="15" hidden="1" thickTop="1">
      <c r="E1298"/>
    </row>
    <row r="1299" spans="5:5" ht="15" hidden="1" thickTop="1">
      <c r="E1299"/>
    </row>
    <row r="1300" spans="5:5" ht="15" hidden="1" thickTop="1">
      <c r="E1300"/>
    </row>
    <row r="1301" spans="5:5" ht="15" hidden="1" thickTop="1">
      <c r="E1301"/>
    </row>
    <row r="1302" spans="5:5" ht="15" hidden="1" thickTop="1">
      <c r="E1302"/>
    </row>
    <row r="1303" spans="5:5" ht="15" hidden="1" thickTop="1">
      <c r="E1303"/>
    </row>
    <row r="1304" spans="5:5" ht="15" hidden="1" thickTop="1">
      <c r="E1304"/>
    </row>
    <row r="1305" spans="5:5" ht="15" hidden="1" thickTop="1">
      <c r="E1305"/>
    </row>
    <row r="1306" spans="5:5" ht="15" hidden="1" thickTop="1">
      <c r="E1306"/>
    </row>
    <row r="1307" spans="5:5" ht="15" hidden="1" thickTop="1">
      <c r="E1307"/>
    </row>
    <row r="1308" spans="5:5" ht="15" hidden="1" thickTop="1">
      <c r="E1308"/>
    </row>
    <row r="1309" spans="5:5" ht="15" hidden="1" thickTop="1">
      <c r="E1309"/>
    </row>
    <row r="1310" spans="5:5" ht="15" hidden="1" thickTop="1">
      <c r="E1310"/>
    </row>
    <row r="1311" spans="5:5" ht="15" hidden="1" thickTop="1">
      <c r="E1311"/>
    </row>
    <row r="1312" spans="5:5" ht="15" hidden="1" thickTop="1">
      <c r="E1312"/>
    </row>
    <row r="1313" spans="5:5" ht="15" hidden="1" thickTop="1">
      <c r="E1313"/>
    </row>
    <row r="1314" spans="5:5" ht="15" hidden="1" thickTop="1">
      <c r="E1314"/>
    </row>
    <row r="1315" spans="5:5" ht="15" hidden="1" thickTop="1">
      <c r="E1315"/>
    </row>
    <row r="1316" spans="5:5" ht="15" hidden="1" thickTop="1">
      <c r="E1316"/>
    </row>
    <row r="1317" spans="5:5" ht="15" hidden="1" thickTop="1">
      <c r="E1317"/>
    </row>
    <row r="1318" spans="5:5" ht="15" hidden="1" thickTop="1">
      <c r="E1318"/>
    </row>
    <row r="1319" spans="5:5" ht="15" hidden="1" thickTop="1">
      <c r="E1319"/>
    </row>
    <row r="1320" spans="5:5" ht="15" hidden="1" thickTop="1">
      <c r="E1320"/>
    </row>
    <row r="1321" spans="5:5" ht="15" hidden="1" thickTop="1">
      <c r="E1321"/>
    </row>
    <row r="1322" spans="5:5" ht="15" hidden="1" thickTop="1">
      <c r="E1322"/>
    </row>
    <row r="1323" spans="5:5" ht="15" hidden="1" thickTop="1">
      <c r="E1323"/>
    </row>
    <row r="1324" spans="5:5" ht="15" hidden="1" thickTop="1">
      <c r="E1324"/>
    </row>
    <row r="1325" spans="5:5" ht="15" hidden="1" thickTop="1">
      <c r="E1325"/>
    </row>
    <row r="1326" spans="5:5" ht="15" hidden="1" thickTop="1">
      <c r="E1326"/>
    </row>
    <row r="1327" spans="5:5" ht="15" hidden="1" thickTop="1">
      <c r="E1327"/>
    </row>
    <row r="1328" spans="5:5" ht="15" hidden="1" thickTop="1">
      <c r="E1328"/>
    </row>
    <row r="1329" spans="5:5" ht="15" hidden="1" thickTop="1">
      <c r="E1329"/>
    </row>
    <row r="1330" spans="5:5" ht="15" hidden="1" thickTop="1">
      <c r="E1330"/>
    </row>
    <row r="1331" spans="5:5" ht="15" hidden="1" thickTop="1">
      <c r="E1331"/>
    </row>
    <row r="1332" spans="5:5" ht="15" hidden="1" thickTop="1">
      <c r="E1332"/>
    </row>
    <row r="1333" spans="5:5" ht="15" hidden="1" thickTop="1">
      <c r="E1333"/>
    </row>
    <row r="1334" spans="5:5" ht="15" hidden="1" thickTop="1">
      <c r="E1334"/>
    </row>
    <row r="1335" spans="5:5" ht="15" hidden="1" thickTop="1">
      <c r="E1335"/>
    </row>
    <row r="1336" spans="5:5" ht="15" hidden="1" thickTop="1">
      <c r="E1336"/>
    </row>
    <row r="1337" spans="5:5" ht="15" hidden="1" thickTop="1">
      <c r="E1337"/>
    </row>
    <row r="1338" spans="5:5" ht="15" hidden="1" thickTop="1">
      <c r="E1338"/>
    </row>
    <row r="1339" spans="5:5" ht="15" hidden="1" thickTop="1">
      <c r="E1339"/>
    </row>
    <row r="1340" spans="5:5" ht="15" hidden="1" thickTop="1">
      <c r="E1340"/>
    </row>
    <row r="1341" spans="5:5" ht="15" hidden="1" thickTop="1">
      <c r="E1341"/>
    </row>
    <row r="1342" spans="5:5" ht="15" hidden="1" thickTop="1">
      <c r="E1342"/>
    </row>
    <row r="1343" spans="5:5" ht="15" hidden="1" thickTop="1">
      <c r="E1343"/>
    </row>
    <row r="1344" spans="5:5" ht="15" hidden="1" thickTop="1">
      <c r="E1344"/>
    </row>
    <row r="1345" spans="5:5" ht="15" hidden="1" thickTop="1">
      <c r="E1345"/>
    </row>
    <row r="1346" spans="5:5" ht="15" hidden="1" thickTop="1">
      <c r="E1346"/>
    </row>
    <row r="1347" spans="5:5" ht="15" hidden="1" thickTop="1">
      <c r="E1347"/>
    </row>
    <row r="1348" spans="5:5" ht="15" hidden="1" thickTop="1">
      <c r="E1348"/>
    </row>
    <row r="1349" spans="5:5" ht="15" hidden="1" thickTop="1">
      <c r="E1349"/>
    </row>
    <row r="1350" spans="5:5" ht="15" hidden="1" thickTop="1">
      <c r="E1350"/>
    </row>
    <row r="1351" spans="5:5" ht="15" hidden="1" thickTop="1">
      <c r="E1351"/>
    </row>
    <row r="1352" spans="5:5" ht="15" hidden="1" thickTop="1">
      <c r="E1352"/>
    </row>
    <row r="1353" spans="5:5" ht="15" hidden="1" thickTop="1">
      <c r="E1353"/>
    </row>
    <row r="1354" spans="5:5" ht="15" hidden="1" thickTop="1">
      <c r="E1354"/>
    </row>
    <row r="1355" spans="5:5" ht="15" hidden="1" thickTop="1">
      <c r="E1355"/>
    </row>
    <row r="1356" spans="5:5" ht="15" hidden="1" thickTop="1">
      <c r="E1356"/>
    </row>
    <row r="1357" spans="5:5" ht="15" hidden="1" thickTop="1">
      <c r="E1357"/>
    </row>
    <row r="1358" spans="5:5" ht="15" hidden="1" thickTop="1">
      <c r="E1358"/>
    </row>
    <row r="1359" spans="5:5" ht="15" hidden="1" thickTop="1">
      <c r="E1359"/>
    </row>
    <row r="1360" spans="5:5" ht="15" hidden="1" thickTop="1">
      <c r="E1360"/>
    </row>
    <row r="1361" spans="5:5" ht="15" hidden="1" thickTop="1">
      <c r="E1361"/>
    </row>
    <row r="1362" spans="5:5" ht="15" hidden="1" thickTop="1">
      <c r="E1362"/>
    </row>
    <row r="1363" spans="5:5" ht="15" hidden="1" thickTop="1">
      <c r="E1363"/>
    </row>
    <row r="1364" spans="5:5" ht="15" hidden="1" thickTop="1">
      <c r="E1364"/>
    </row>
    <row r="1365" spans="5:5" ht="15" hidden="1" thickTop="1">
      <c r="E1365"/>
    </row>
    <row r="1366" spans="5:5" ht="15" hidden="1" thickTop="1">
      <c r="E1366"/>
    </row>
    <row r="1367" spans="5:5" ht="15" hidden="1" thickTop="1">
      <c r="E1367"/>
    </row>
    <row r="1368" spans="5:5" ht="15" hidden="1" thickTop="1">
      <c r="E1368"/>
    </row>
    <row r="1369" spans="5:5" ht="15" hidden="1" thickTop="1">
      <c r="E1369"/>
    </row>
    <row r="1370" spans="5:5" ht="15" hidden="1" thickTop="1">
      <c r="E1370"/>
    </row>
    <row r="1371" spans="5:5" ht="15" hidden="1" thickTop="1">
      <c r="E1371"/>
    </row>
    <row r="1372" spans="5:5" ht="15" hidden="1" thickTop="1">
      <c r="E1372"/>
    </row>
    <row r="1373" spans="5:5" ht="15" hidden="1" thickTop="1">
      <c r="E1373"/>
    </row>
    <row r="1374" spans="5:5" ht="15" hidden="1" thickTop="1">
      <c r="E1374"/>
    </row>
    <row r="1375" spans="5:5" ht="15" hidden="1" thickTop="1">
      <c r="E1375"/>
    </row>
    <row r="1376" spans="5:5" ht="15" hidden="1" thickTop="1">
      <c r="E1376"/>
    </row>
    <row r="1377" spans="5:5" ht="15" hidden="1" thickTop="1">
      <c r="E1377"/>
    </row>
    <row r="1378" spans="5:5" ht="15" hidden="1" thickTop="1">
      <c r="E1378"/>
    </row>
    <row r="1379" spans="5:5" ht="15" hidden="1" thickTop="1">
      <c r="E1379"/>
    </row>
    <row r="1380" spans="5:5" ht="15" hidden="1" thickTop="1">
      <c r="E1380"/>
    </row>
    <row r="1381" spans="5:5" ht="15" hidden="1" thickTop="1">
      <c r="E1381"/>
    </row>
    <row r="1382" spans="5:5" ht="15" hidden="1" thickTop="1">
      <c r="E1382"/>
    </row>
    <row r="1383" spans="5:5" ht="15" hidden="1" thickTop="1">
      <c r="E1383"/>
    </row>
    <row r="1384" spans="5:5" ht="15" hidden="1" thickTop="1">
      <c r="E1384"/>
    </row>
    <row r="1385" spans="5:5" ht="15" hidden="1" thickTop="1">
      <c r="E1385"/>
    </row>
    <row r="1386" spans="5:5" ht="15" hidden="1" thickTop="1">
      <c r="E1386"/>
    </row>
    <row r="1387" spans="5:5" ht="15" hidden="1" thickTop="1">
      <c r="E1387"/>
    </row>
    <row r="1388" spans="5:5" ht="15" hidden="1" thickTop="1">
      <c r="E1388"/>
    </row>
    <row r="1389" spans="5:5" ht="15" hidden="1" thickTop="1">
      <c r="E1389"/>
    </row>
    <row r="1390" spans="5:5" ht="15" hidden="1" thickTop="1">
      <c r="E1390"/>
    </row>
    <row r="1391" spans="5:5" ht="15" hidden="1" thickTop="1">
      <c r="E1391"/>
    </row>
    <row r="1392" spans="5:5" ht="15" hidden="1" thickTop="1">
      <c r="E1392"/>
    </row>
    <row r="1393" spans="5:5" ht="15" hidden="1" thickTop="1">
      <c r="E1393"/>
    </row>
    <row r="1394" spans="5:5" ht="15" hidden="1" thickTop="1">
      <c r="E1394"/>
    </row>
    <row r="1395" spans="5:5" ht="15" hidden="1" thickTop="1">
      <c r="E1395"/>
    </row>
    <row r="1396" spans="5:5" ht="15" hidden="1" thickTop="1">
      <c r="E1396"/>
    </row>
    <row r="1397" spans="5:5" ht="15" hidden="1" thickTop="1">
      <c r="E1397"/>
    </row>
    <row r="1398" spans="5:5" ht="15" hidden="1" thickTop="1">
      <c r="E1398"/>
    </row>
    <row r="1399" spans="5:5" ht="15" hidden="1" thickTop="1">
      <c r="E1399"/>
    </row>
    <row r="1400" spans="5:5" ht="15" hidden="1" thickTop="1">
      <c r="E1400"/>
    </row>
    <row r="1401" spans="5:5" ht="15" hidden="1" thickTop="1">
      <c r="E1401"/>
    </row>
    <row r="1402" spans="5:5" ht="15" hidden="1" thickTop="1">
      <c r="E1402"/>
    </row>
    <row r="1403" spans="5:5" ht="15" hidden="1" thickTop="1">
      <c r="E1403"/>
    </row>
    <row r="1404" spans="5:5" ht="15" hidden="1" thickTop="1">
      <c r="E1404"/>
    </row>
    <row r="1405" spans="5:5" ht="15" hidden="1" thickTop="1">
      <c r="E1405"/>
    </row>
    <row r="1406" spans="5:5" ht="15" hidden="1" thickTop="1">
      <c r="E1406"/>
    </row>
    <row r="1407" spans="5:5" ht="15" hidden="1" thickTop="1">
      <c r="E1407"/>
    </row>
    <row r="1408" spans="5:5" ht="15" hidden="1" thickTop="1">
      <c r="E1408"/>
    </row>
    <row r="1409" spans="5:5" ht="15" hidden="1" thickTop="1">
      <c r="E1409"/>
    </row>
    <row r="1410" spans="5:5" ht="15" hidden="1" thickTop="1">
      <c r="E1410"/>
    </row>
    <row r="1411" spans="5:5" ht="15" hidden="1" thickTop="1">
      <c r="E1411"/>
    </row>
    <row r="1412" spans="5:5" ht="15" hidden="1" thickTop="1">
      <c r="E1412"/>
    </row>
    <row r="1413" spans="5:5" ht="15" hidden="1" thickTop="1">
      <c r="E1413"/>
    </row>
    <row r="1414" spans="5:5" ht="15" hidden="1" thickTop="1">
      <c r="E1414"/>
    </row>
    <row r="1415" spans="5:5" ht="15" hidden="1" thickTop="1">
      <c r="E1415"/>
    </row>
    <row r="1416" spans="5:5" ht="15" hidden="1" thickTop="1">
      <c r="E1416"/>
    </row>
    <row r="1417" spans="5:5" ht="15" hidden="1" thickTop="1">
      <c r="E1417"/>
    </row>
    <row r="1418" spans="5:5" ht="15" hidden="1" thickTop="1">
      <c r="E1418"/>
    </row>
    <row r="1419" spans="5:5" ht="15" hidden="1" thickTop="1">
      <c r="E1419"/>
    </row>
    <row r="1420" spans="5:5" ht="15" hidden="1" thickTop="1">
      <c r="E1420"/>
    </row>
    <row r="1421" spans="5:5" ht="15" hidden="1" thickTop="1">
      <c r="E1421"/>
    </row>
    <row r="1422" spans="5:5" ht="15" hidden="1" thickTop="1">
      <c r="E1422"/>
    </row>
    <row r="1423" spans="5:5" ht="15" hidden="1" thickTop="1">
      <c r="E1423"/>
    </row>
    <row r="1424" spans="5:5" ht="15" hidden="1" thickTop="1">
      <c r="E1424"/>
    </row>
    <row r="1425" spans="5:5" ht="15" hidden="1" thickTop="1">
      <c r="E1425"/>
    </row>
    <row r="1426" spans="5:5" ht="15" hidden="1" thickTop="1">
      <c r="E1426"/>
    </row>
    <row r="1427" spans="5:5" ht="15" hidden="1" thickTop="1">
      <c r="E1427"/>
    </row>
    <row r="1428" spans="5:5" ht="15" hidden="1" thickTop="1">
      <c r="E1428"/>
    </row>
    <row r="1429" spans="5:5" ht="15" hidden="1" thickTop="1">
      <c r="E1429"/>
    </row>
    <row r="1430" spans="5:5" ht="15" hidden="1" thickTop="1">
      <c r="E1430"/>
    </row>
    <row r="1431" spans="5:5" ht="15" hidden="1" thickTop="1">
      <c r="E1431"/>
    </row>
    <row r="1432" spans="5:5" ht="15" hidden="1" thickTop="1">
      <c r="E1432"/>
    </row>
    <row r="1433" spans="5:5" ht="15" hidden="1" thickTop="1">
      <c r="E1433"/>
    </row>
    <row r="1434" spans="5:5" ht="15" hidden="1" thickTop="1">
      <c r="E1434"/>
    </row>
    <row r="1435" spans="5:5" ht="15" hidden="1" thickTop="1">
      <c r="E1435"/>
    </row>
    <row r="1436" spans="5:5" ht="15" hidden="1" thickTop="1">
      <c r="E1436"/>
    </row>
    <row r="1437" spans="5:5" ht="15" hidden="1" thickTop="1">
      <c r="E1437"/>
    </row>
    <row r="1438" spans="5:5" ht="15" hidden="1" thickTop="1">
      <c r="E1438"/>
    </row>
    <row r="1439" spans="5:5" ht="15" hidden="1" thickTop="1">
      <c r="E1439"/>
    </row>
    <row r="1440" spans="5:5" ht="15" hidden="1" thickTop="1">
      <c r="E1440"/>
    </row>
    <row r="1441" spans="5:5" ht="15" hidden="1" thickTop="1">
      <c r="E1441"/>
    </row>
    <row r="1442" spans="5:5" ht="15" hidden="1" thickTop="1">
      <c r="E1442"/>
    </row>
    <row r="1443" spans="5:5" ht="15" hidden="1" thickTop="1">
      <c r="E1443"/>
    </row>
    <row r="1444" spans="5:5" ht="15" hidden="1" thickTop="1">
      <c r="E1444"/>
    </row>
    <row r="1445" spans="5:5" ht="15" hidden="1" thickTop="1">
      <c r="E1445"/>
    </row>
    <row r="1446" spans="5:5" ht="15" hidden="1" thickTop="1">
      <c r="E1446"/>
    </row>
    <row r="1447" spans="5:5" ht="15" hidden="1" thickTop="1">
      <c r="E1447"/>
    </row>
    <row r="1448" spans="5:5" ht="15" hidden="1" thickTop="1">
      <c r="E1448"/>
    </row>
    <row r="1449" spans="5:5" ht="15" hidden="1" thickTop="1">
      <c r="E1449"/>
    </row>
    <row r="1450" spans="5:5" ht="15" hidden="1" thickTop="1">
      <c r="E1450"/>
    </row>
    <row r="1451" spans="5:5" ht="15" hidden="1" thickTop="1">
      <c r="E1451"/>
    </row>
    <row r="1452" spans="5:5" ht="15" hidden="1" thickTop="1">
      <c r="E1452"/>
    </row>
    <row r="1453" spans="5:5" ht="15" hidden="1" thickTop="1">
      <c r="E1453"/>
    </row>
    <row r="1454" spans="5:5" ht="15" hidden="1" thickTop="1">
      <c r="E1454"/>
    </row>
    <row r="1455" spans="5:5" ht="15" hidden="1" thickTop="1">
      <c r="E1455"/>
    </row>
    <row r="1456" spans="5:5" ht="15" hidden="1" thickTop="1">
      <c r="E1456"/>
    </row>
    <row r="1457" spans="5:5" ht="15" hidden="1" thickTop="1">
      <c r="E1457"/>
    </row>
    <row r="1458" spans="5:5" ht="15" hidden="1" thickTop="1">
      <c r="E1458"/>
    </row>
    <row r="1459" spans="5:5" ht="15" hidden="1" thickTop="1">
      <c r="E1459"/>
    </row>
    <row r="1460" spans="5:5" ht="15" hidden="1" thickTop="1">
      <c r="E1460"/>
    </row>
    <row r="1461" spans="5:5" ht="15" hidden="1" thickTop="1">
      <c r="E1461"/>
    </row>
    <row r="1462" spans="5:5" ht="15" hidden="1" thickTop="1">
      <c r="E1462"/>
    </row>
    <row r="1463" spans="5:5" ht="15" hidden="1" thickTop="1">
      <c r="E1463"/>
    </row>
    <row r="1464" spans="5:5" ht="15" hidden="1" thickTop="1">
      <c r="E1464"/>
    </row>
    <row r="1465" spans="5:5" ht="15" hidden="1" thickTop="1">
      <c r="E1465"/>
    </row>
    <row r="1466" spans="5:5" ht="15" hidden="1" thickTop="1">
      <c r="E1466"/>
    </row>
    <row r="1467" spans="5:5" ht="15" hidden="1" thickTop="1">
      <c r="E1467"/>
    </row>
    <row r="1468" spans="5:5" ht="15" hidden="1" thickTop="1">
      <c r="E1468"/>
    </row>
    <row r="1469" spans="5:5" ht="15" hidden="1" thickTop="1">
      <c r="E1469"/>
    </row>
    <row r="1470" spans="5:5" ht="15" hidden="1" thickTop="1">
      <c r="E1470"/>
    </row>
    <row r="1471" spans="5:5" ht="15" hidden="1" thickTop="1">
      <c r="E1471"/>
    </row>
    <row r="1472" spans="5:5" ht="15" hidden="1" thickTop="1">
      <c r="E1472"/>
    </row>
    <row r="1473" spans="5:5" ht="15" hidden="1" thickTop="1">
      <c r="E1473"/>
    </row>
    <row r="1474" spans="5:5" ht="15" hidden="1" thickTop="1">
      <c r="E1474"/>
    </row>
    <row r="1475" spans="5:5" ht="15" hidden="1" thickTop="1">
      <c r="E1475"/>
    </row>
    <row r="1476" spans="5:5" ht="15" hidden="1" thickTop="1">
      <c r="E1476"/>
    </row>
    <row r="1477" spans="5:5" ht="15" hidden="1" thickTop="1">
      <c r="E1477"/>
    </row>
    <row r="1478" spans="5:5" ht="15" hidden="1" thickTop="1">
      <c r="E1478"/>
    </row>
    <row r="1479" spans="5:5" ht="15" hidden="1" thickTop="1">
      <c r="E1479"/>
    </row>
    <row r="1480" spans="5:5" ht="15" hidden="1" thickTop="1">
      <c r="E1480"/>
    </row>
    <row r="1481" spans="5:5" ht="15" hidden="1" thickTop="1">
      <c r="E1481"/>
    </row>
    <row r="1482" spans="5:5" ht="15" hidden="1" thickTop="1">
      <c r="E1482"/>
    </row>
    <row r="1483" spans="5:5" ht="15" hidden="1" thickTop="1">
      <c r="E1483"/>
    </row>
    <row r="1484" spans="5:5" ht="15" hidden="1" thickTop="1">
      <c r="E1484"/>
    </row>
    <row r="1485" spans="5:5" ht="15" hidden="1" thickTop="1">
      <c r="E1485"/>
    </row>
    <row r="1486" spans="5:5" ht="15" hidden="1" thickTop="1">
      <c r="E1486"/>
    </row>
    <row r="1487" spans="5:5" ht="15" hidden="1" thickTop="1">
      <c r="E1487"/>
    </row>
    <row r="1488" spans="5:5" ht="15" hidden="1" thickTop="1">
      <c r="E1488"/>
    </row>
    <row r="1489" spans="5:5" ht="15" hidden="1" thickTop="1">
      <c r="E1489"/>
    </row>
    <row r="1490" spans="5:5" ht="15" hidden="1" thickTop="1">
      <c r="E1490"/>
    </row>
    <row r="1491" spans="5:5" ht="15" hidden="1" thickTop="1">
      <c r="E1491"/>
    </row>
    <row r="1492" spans="5:5" ht="15" hidden="1" thickTop="1">
      <c r="E1492"/>
    </row>
    <row r="1493" spans="5:5" ht="15" hidden="1" thickTop="1">
      <c r="E1493"/>
    </row>
    <row r="1494" spans="5:5" ht="15" hidden="1" thickTop="1">
      <c r="E1494"/>
    </row>
    <row r="1495" spans="5:5" ht="15" hidden="1" thickTop="1">
      <c r="E1495"/>
    </row>
    <row r="1496" spans="5:5" ht="15" hidden="1" thickTop="1">
      <c r="E1496"/>
    </row>
    <row r="1497" spans="5:5" ht="15" hidden="1" thickTop="1">
      <c r="E1497"/>
    </row>
    <row r="1498" spans="5:5" ht="15" hidden="1" thickTop="1">
      <c r="E1498"/>
    </row>
    <row r="1499" spans="5:5" ht="15" hidden="1" thickTop="1">
      <c r="E1499"/>
    </row>
    <row r="1500" spans="5:5" ht="15" hidden="1" thickTop="1">
      <c r="E1500"/>
    </row>
    <row r="1501" spans="5:5" ht="15" hidden="1" thickTop="1">
      <c r="E1501"/>
    </row>
    <row r="1502" spans="5:5" ht="15" hidden="1" thickTop="1">
      <c r="E1502"/>
    </row>
    <row r="1503" spans="5:5" ht="15" hidden="1" thickTop="1">
      <c r="E1503"/>
    </row>
    <row r="1504" spans="5:5" ht="15" hidden="1" thickTop="1">
      <c r="E1504"/>
    </row>
    <row r="1505" spans="5:5" ht="15" hidden="1" thickTop="1">
      <c r="E1505"/>
    </row>
    <row r="1506" spans="5:5" ht="15" hidden="1" thickTop="1">
      <c r="E1506"/>
    </row>
    <row r="1507" spans="5:5" ht="15" hidden="1" thickTop="1">
      <c r="E1507"/>
    </row>
    <row r="1508" spans="5:5" ht="15" hidden="1" thickTop="1">
      <c r="E1508"/>
    </row>
    <row r="1509" spans="5:5" ht="15" hidden="1" thickTop="1">
      <c r="E1509"/>
    </row>
    <row r="1510" spans="5:5" ht="15" hidden="1" thickTop="1">
      <c r="E1510"/>
    </row>
    <row r="1511" spans="5:5" ht="15" hidden="1" thickTop="1">
      <c r="E1511"/>
    </row>
    <row r="1512" spans="5:5" ht="15" hidden="1" thickTop="1">
      <c r="E1512"/>
    </row>
    <row r="1513" spans="5:5" ht="15" hidden="1" thickTop="1">
      <c r="E1513"/>
    </row>
    <row r="1514" spans="5:5" ht="15" hidden="1" thickTop="1">
      <c r="E1514"/>
    </row>
    <row r="1515" spans="5:5" ht="15" hidden="1" thickTop="1">
      <c r="E1515"/>
    </row>
    <row r="1516" spans="5:5" ht="15" hidden="1" thickTop="1">
      <c r="E1516"/>
    </row>
    <row r="1517" spans="5:5" ht="15" hidden="1" thickTop="1">
      <c r="E1517"/>
    </row>
    <row r="1518" spans="5:5" ht="15" hidden="1" thickTop="1">
      <c r="E1518"/>
    </row>
    <row r="1519" spans="5:5" ht="15" hidden="1" thickTop="1">
      <c r="E1519"/>
    </row>
    <row r="1520" spans="5:5" ht="15" hidden="1" thickTop="1">
      <c r="E1520"/>
    </row>
    <row r="1521" spans="5:5" ht="15" hidden="1" thickTop="1">
      <c r="E1521"/>
    </row>
    <row r="1522" spans="5:5" ht="15" hidden="1" thickTop="1">
      <c r="E1522"/>
    </row>
    <row r="1523" spans="5:5" ht="15" hidden="1" thickTop="1">
      <c r="E1523"/>
    </row>
    <row r="1524" spans="5:5" ht="15" hidden="1" thickTop="1">
      <c r="E1524"/>
    </row>
    <row r="1525" spans="5:5" ht="15" hidden="1" thickTop="1">
      <c r="E1525"/>
    </row>
    <row r="1526" spans="5:5" ht="15" hidden="1" thickTop="1">
      <c r="E1526"/>
    </row>
    <row r="1527" spans="5:5" ht="15" hidden="1" thickTop="1">
      <c r="E1527"/>
    </row>
    <row r="1528" spans="5:5" ht="15" hidden="1" thickTop="1">
      <c r="E1528"/>
    </row>
    <row r="1529" spans="5:5" ht="15" hidden="1" thickTop="1">
      <c r="E1529"/>
    </row>
    <row r="1530" spans="5:5" ht="15" hidden="1" thickTop="1">
      <c r="E1530"/>
    </row>
    <row r="1531" spans="5:5" ht="15" hidden="1" thickTop="1">
      <c r="E1531"/>
    </row>
    <row r="1532" spans="5:5" ht="15" hidden="1" thickTop="1">
      <c r="E1532"/>
    </row>
    <row r="1533" spans="5:5" ht="15" hidden="1" thickTop="1">
      <c r="E1533"/>
    </row>
    <row r="1534" spans="5:5" ht="15" hidden="1" thickTop="1">
      <c r="E1534"/>
    </row>
    <row r="1535" spans="5:5" ht="15" hidden="1" thickTop="1">
      <c r="E1535"/>
    </row>
    <row r="1536" spans="5:5" ht="15" hidden="1" thickTop="1">
      <c r="E1536"/>
    </row>
    <row r="1537" spans="5:5" ht="15" hidden="1" thickTop="1">
      <c r="E1537"/>
    </row>
    <row r="1538" spans="5:5" ht="15" hidden="1" thickTop="1">
      <c r="E1538"/>
    </row>
    <row r="1539" spans="5:5" ht="15" hidden="1" thickTop="1">
      <c r="E1539"/>
    </row>
    <row r="1540" spans="5:5" ht="15" hidden="1" thickTop="1">
      <c r="E1540"/>
    </row>
    <row r="1541" spans="5:5" ht="15" hidden="1" thickTop="1">
      <c r="E1541"/>
    </row>
    <row r="1542" spans="5:5" ht="15" hidden="1" thickTop="1">
      <c r="E1542"/>
    </row>
    <row r="1543" spans="5:5" ht="15" hidden="1" thickTop="1">
      <c r="E1543"/>
    </row>
    <row r="1544" spans="5:5" ht="15" hidden="1" thickTop="1">
      <c r="E1544"/>
    </row>
    <row r="1545" spans="5:5" ht="15" hidden="1" thickTop="1">
      <c r="E1545"/>
    </row>
    <row r="1546" spans="5:5" ht="15" hidden="1" thickTop="1">
      <c r="E1546"/>
    </row>
    <row r="1547" spans="5:5" ht="15" hidden="1" thickTop="1">
      <c r="E1547"/>
    </row>
    <row r="1548" spans="5:5" ht="15" hidden="1" thickTop="1">
      <c r="E1548"/>
    </row>
    <row r="1549" spans="5:5" ht="15" hidden="1" thickTop="1">
      <c r="E1549"/>
    </row>
    <row r="1550" spans="5:5" ht="15" hidden="1" thickTop="1">
      <c r="E1550"/>
    </row>
    <row r="1551" spans="5:5" ht="15" hidden="1" thickTop="1">
      <c r="E1551"/>
    </row>
    <row r="1552" spans="5:5" ht="15" hidden="1" thickTop="1">
      <c r="E1552"/>
    </row>
    <row r="1553" spans="5:5" ht="15" hidden="1" thickTop="1">
      <c r="E1553"/>
    </row>
    <row r="1554" spans="5:5" ht="15" hidden="1" thickTop="1">
      <c r="E1554"/>
    </row>
    <row r="1555" spans="5:5" ht="15" hidden="1" thickTop="1">
      <c r="E1555"/>
    </row>
    <row r="1556" spans="5:5" ht="15" hidden="1" thickTop="1">
      <c r="E1556"/>
    </row>
    <row r="1557" spans="5:5" ht="15" hidden="1" thickTop="1">
      <c r="E1557"/>
    </row>
    <row r="1558" spans="5:5" ht="15" hidden="1" thickTop="1">
      <c r="E1558"/>
    </row>
    <row r="1559" spans="5:5" ht="15" hidden="1" thickTop="1">
      <c r="E1559"/>
    </row>
    <row r="1560" spans="5:5" ht="15" hidden="1" thickTop="1">
      <c r="E1560"/>
    </row>
    <row r="1561" spans="5:5" ht="15" hidden="1" thickTop="1">
      <c r="E1561"/>
    </row>
    <row r="1562" spans="5:5" ht="15" hidden="1" thickTop="1">
      <c r="E1562"/>
    </row>
    <row r="1563" spans="5:5" ht="15" hidden="1" thickTop="1">
      <c r="E1563"/>
    </row>
    <row r="1564" spans="5:5" ht="15" hidden="1" thickTop="1">
      <c r="E1564"/>
    </row>
    <row r="1565" spans="5:5" ht="15" hidden="1" thickTop="1">
      <c r="E1565"/>
    </row>
    <row r="1566" spans="5:5" ht="15" hidden="1" thickTop="1">
      <c r="E1566"/>
    </row>
    <row r="1567" spans="5:5" ht="15" hidden="1" thickTop="1">
      <c r="E1567"/>
    </row>
    <row r="1568" spans="5:5" ht="15" hidden="1" thickTop="1">
      <c r="E1568"/>
    </row>
    <row r="1569" spans="5:5" ht="15" hidden="1" thickTop="1">
      <c r="E1569"/>
    </row>
    <row r="1570" spans="5:5" ht="15" hidden="1" thickTop="1">
      <c r="E1570"/>
    </row>
    <row r="1571" spans="5:5" ht="15" hidden="1" thickTop="1">
      <c r="E1571"/>
    </row>
    <row r="1572" spans="5:5" ht="15" hidden="1" thickTop="1">
      <c r="E1572"/>
    </row>
    <row r="1573" spans="5:5" ht="15" hidden="1" thickTop="1">
      <c r="E1573"/>
    </row>
    <row r="1574" spans="5:5" ht="15" hidden="1" thickTop="1">
      <c r="E1574"/>
    </row>
    <row r="1575" spans="5:5" ht="15" hidden="1" thickTop="1">
      <c r="E1575"/>
    </row>
    <row r="1576" spans="5:5" ht="15" hidden="1" thickTop="1">
      <c r="E1576"/>
    </row>
    <row r="1577" spans="5:5" ht="15" hidden="1" thickTop="1">
      <c r="E1577"/>
    </row>
    <row r="1578" spans="5:5" ht="15" hidden="1" thickTop="1">
      <c r="E1578"/>
    </row>
    <row r="1579" spans="5:5" ht="15" hidden="1" thickTop="1">
      <c r="E1579"/>
    </row>
    <row r="1580" spans="5:5" ht="15" hidden="1" thickTop="1">
      <c r="E1580"/>
    </row>
    <row r="1581" spans="5:5" ht="15" hidden="1" thickTop="1">
      <c r="E1581"/>
    </row>
    <row r="1582" spans="5:5" ht="15" hidden="1" thickTop="1">
      <c r="E1582"/>
    </row>
    <row r="1583" spans="5:5" ht="15" hidden="1" thickTop="1">
      <c r="E1583"/>
    </row>
    <row r="1584" spans="5:5" ht="15" hidden="1" thickTop="1">
      <c r="E1584"/>
    </row>
    <row r="1585" spans="5:5" ht="15" hidden="1" thickTop="1">
      <c r="E1585"/>
    </row>
    <row r="1586" spans="5:5" ht="15" hidden="1" thickTop="1">
      <c r="E1586"/>
    </row>
    <row r="1587" spans="5:5" ht="15" hidden="1" thickTop="1">
      <c r="E1587"/>
    </row>
    <row r="1588" spans="5:5" ht="15" hidden="1" thickTop="1">
      <c r="E1588"/>
    </row>
    <row r="1589" spans="5:5" ht="15" hidden="1" thickTop="1">
      <c r="E1589"/>
    </row>
    <row r="1590" spans="5:5" ht="15" hidden="1" thickTop="1">
      <c r="E1590"/>
    </row>
    <row r="1591" spans="5:5" ht="15" hidden="1" thickTop="1">
      <c r="E1591"/>
    </row>
    <row r="1592" spans="5:5" ht="15" hidden="1" thickTop="1">
      <c r="E1592"/>
    </row>
    <row r="1593" spans="5:5" ht="15" hidden="1" thickTop="1">
      <c r="E1593"/>
    </row>
    <row r="1594" spans="5:5" ht="15" hidden="1" thickTop="1">
      <c r="E1594"/>
    </row>
    <row r="1595" spans="5:5" ht="15" hidden="1" thickTop="1">
      <c r="E1595"/>
    </row>
    <row r="1596" spans="5:5" ht="15" hidden="1" thickTop="1">
      <c r="E1596"/>
    </row>
    <row r="1597" spans="5:5" ht="15" hidden="1" thickTop="1">
      <c r="E1597"/>
    </row>
    <row r="1598" spans="5:5" ht="15" hidden="1" thickTop="1">
      <c r="E1598"/>
    </row>
    <row r="1599" spans="5:5" ht="15" hidden="1" thickTop="1">
      <c r="E1599"/>
    </row>
    <row r="1600" spans="5:5" ht="15" hidden="1" thickTop="1">
      <c r="E1600"/>
    </row>
    <row r="1601" spans="5:5" ht="15" hidden="1" thickTop="1">
      <c r="E1601"/>
    </row>
    <row r="1602" spans="5:5" ht="15" hidden="1" thickTop="1">
      <c r="E1602"/>
    </row>
    <row r="1603" spans="5:5" ht="15" hidden="1" thickTop="1">
      <c r="E1603"/>
    </row>
    <row r="1604" spans="5:5" ht="15" hidden="1" thickTop="1">
      <c r="E1604"/>
    </row>
    <row r="1605" spans="5:5" ht="15" hidden="1" thickTop="1">
      <c r="E1605"/>
    </row>
    <row r="1606" spans="5:5" ht="15" hidden="1" thickTop="1">
      <c r="E1606"/>
    </row>
    <row r="1607" spans="5:5" ht="15" hidden="1" thickTop="1">
      <c r="E1607"/>
    </row>
    <row r="1608" spans="5:5" ht="15" hidden="1" thickTop="1">
      <c r="E1608"/>
    </row>
    <row r="1609" spans="5:5" ht="15" hidden="1" thickTop="1">
      <c r="E1609"/>
    </row>
    <row r="1610" spans="5:5" ht="15" hidden="1" thickTop="1">
      <c r="E1610"/>
    </row>
    <row r="1611" spans="5:5" ht="15" hidden="1" thickTop="1">
      <c r="E1611"/>
    </row>
    <row r="1612" spans="5:5" ht="15" hidden="1" thickTop="1">
      <c r="E1612"/>
    </row>
    <row r="1613" spans="5:5" ht="15" hidden="1" thickTop="1">
      <c r="E1613"/>
    </row>
    <row r="1614" spans="5:5" ht="15" hidden="1" thickTop="1">
      <c r="E1614"/>
    </row>
    <row r="1615" spans="5:5" ht="15" hidden="1" thickTop="1">
      <c r="E1615"/>
    </row>
    <row r="1616" spans="5:5" ht="15" hidden="1" thickTop="1">
      <c r="E1616"/>
    </row>
    <row r="1617" spans="5:5" ht="15" hidden="1" thickTop="1">
      <c r="E1617"/>
    </row>
    <row r="1618" spans="5:5" ht="15" hidden="1" thickTop="1">
      <c r="E1618"/>
    </row>
    <row r="1619" spans="5:5" ht="15" hidden="1" thickTop="1">
      <c r="E1619"/>
    </row>
    <row r="1620" spans="5:5" ht="15" hidden="1" thickTop="1">
      <c r="E1620"/>
    </row>
    <row r="1621" spans="5:5" ht="15" hidden="1" thickTop="1">
      <c r="E1621"/>
    </row>
    <row r="1622" spans="5:5" ht="15" hidden="1" thickTop="1">
      <c r="E1622"/>
    </row>
    <row r="1623" spans="5:5" ht="15" hidden="1" thickTop="1">
      <c r="E1623"/>
    </row>
    <row r="1624" spans="5:5" ht="15" hidden="1" thickTop="1">
      <c r="E1624"/>
    </row>
    <row r="1625" spans="5:5" ht="15" hidden="1" thickTop="1">
      <c r="E1625"/>
    </row>
    <row r="1626" spans="5:5" ht="15" hidden="1" thickTop="1">
      <c r="E1626"/>
    </row>
    <row r="1627" spans="5:5" ht="15" hidden="1" thickTop="1">
      <c r="E1627"/>
    </row>
    <row r="1628" spans="5:5" ht="15" hidden="1" thickTop="1">
      <c r="E1628"/>
    </row>
    <row r="1629" spans="5:5" ht="15" hidden="1" thickTop="1">
      <c r="E1629"/>
    </row>
    <row r="1630" spans="5:5" ht="15" hidden="1" thickTop="1">
      <c r="E1630"/>
    </row>
    <row r="1631" spans="5:5" ht="15" hidden="1" thickTop="1">
      <c r="E1631"/>
    </row>
    <row r="1632" spans="5:5" ht="15" hidden="1" thickTop="1">
      <c r="E1632"/>
    </row>
    <row r="1633" spans="5:5" ht="15" hidden="1" thickTop="1">
      <c r="E1633"/>
    </row>
    <row r="1634" spans="5:5" ht="15" hidden="1" thickTop="1">
      <c r="E1634"/>
    </row>
    <row r="1635" spans="5:5" ht="15" hidden="1" thickTop="1">
      <c r="E1635"/>
    </row>
    <row r="1636" spans="5:5" ht="15" hidden="1" thickTop="1">
      <c r="E1636"/>
    </row>
    <row r="1637" spans="5:5" ht="15" hidden="1" thickTop="1">
      <c r="E1637"/>
    </row>
    <row r="1638" spans="5:5" ht="15" hidden="1" thickTop="1">
      <c r="E1638"/>
    </row>
    <row r="1639" spans="5:5" ht="15" hidden="1" thickTop="1">
      <c r="E1639"/>
    </row>
    <row r="1640" spans="5:5" ht="15" hidden="1" thickTop="1">
      <c r="E1640"/>
    </row>
    <row r="1641" spans="5:5" ht="15" hidden="1" thickTop="1">
      <c r="E1641"/>
    </row>
    <row r="1642" spans="5:5" ht="15" hidden="1" thickTop="1">
      <c r="E1642"/>
    </row>
    <row r="1643" spans="5:5" ht="15" hidden="1" thickTop="1">
      <c r="E1643"/>
    </row>
    <row r="1644" spans="5:5" ht="15" hidden="1" thickTop="1">
      <c r="E1644"/>
    </row>
    <row r="1645" spans="5:5" ht="15" hidden="1" thickTop="1">
      <c r="E1645"/>
    </row>
    <row r="1646" spans="5:5" ht="15" hidden="1" thickTop="1">
      <c r="E1646"/>
    </row>
    <row r="1647" spans="5:5" ht="15" hidden="1" thickTop="1">
      <c r="E1647"/>
    </row>
    <row r="1648" spans="5:5" ht="15" hidden="1" thickTop="1">
      <c r="E1648"/>
    </row>
    <row r="1649" spans="5:5" ht="15" hidden="1" thickTop="1">
      <c r="E1649"/>
    </row>
    <row r="1650" spans="5:5" ht="15" hidden="1" thickTop="1">
      <c r="E1650"/>
    </row>
    <row r="1651" spans="5:5" ht="15" hidden="1" thickTop="1">
      <c r="E1651"/>
    </row>
    <row r="1652" spans="5:5" ht="15" hidden="1" thickTop="1">
      <c r="E1652"/>
    </row>
    <row r="1653" spans="5:5" ht="15" hidden="1" thickTop="1">
      <c r="E1653"/>
    </row>
    <row r="1654" spans="5:5" ht="15" hidden="1" thickTop="1">
      <c r="E1654"/>
    </row>
    <row r="1655" spans="5:5" ht="15" hidden="1" thickTop="1">
      <c r="E1655"/>
    </row>
    <row r="1656" spans="5:5" ht="15" hidden="1" thickTop="1">
      <c r="E1656"/>
    </row>
    <row r="1657" spans="5:5" ht="15" hidden="1" thickTop="1">
      <c r="E1657"/>
    </row>
    <row r="1658" spans="5:5" ht="15" hidden="1" thickTop="1">
      <c r="E1658"/>
    </row>
    <row r="1659" spans="5:5" ht="15" hidden="1" thickTop="1">
      <c r="E1659"/>
    </row>
    <row r="1660" spans="5:5" ht="15" hidden="1" thickTop="1">
      <c r="E1660"/>
    </row>
    <row r="1661" spans="5:5" ht="15" hidden="1" thickTop="1">
      <c r="E1661"/>
    </row>
    <row r="1662" spans="5:5" ht="15" hidden="1" thickTop="1">
      <c r="E1662"/>
    </row>
    <row r="1663" spans="5:5" ht="15" hidden="1" thickTop="1">
      <c r="E1663"/>
    </row>
    <row r="1664" spans="5:5" ht="15" hidden="1" thickTop="1">
      <c r="E1664"/>
    </row>
    <row r="1665" spans="5:5" ht="15" hidden="1" thickTop="1">
      <c r="E1665"/>
    </row>
    <row r="1666" spans="5:5" ht="15" hidden="1" thickTop="1">
      <c r="E1666"/>
    </row>
    <row r="1667" spans="5:5" ht="15" hidden="1" thickTop="1">
      <c r="E1667"/>
    </row>
    <row r="1668" spans="5:5" ht="15" hidden="1" thickTop="1">
      <c r="E1668"/>
    </row>
    <row r="1669" spans="5:5" ht="15" hidden="1" thickTop="1">
      <c r="E1669"/>
    </row>
    <row r="1670" spans="5:5" ht="15" hidden="1" thickTop="1">
      <c r="E1670"/>
    </row>
    <row r="1671" spans="5:5" ht="15" hidden="1" thickTop="1">
      <c r="E1671"/>
    </row>
    <row r="1672" spans="5:5" ht="15" hidden="1" thickTop="1">
      <c r="E1672"/>
    </row>
    <row r="1673" spans="5:5" ht="15" hidden="1" thickTop="1">
      <c r="E1673"/>
    </row>
    <row r="1674" spans="5:5" ht="15" hidden="1" thickTop="1">
      <c r="E1674"/>
    </row>
    <row r="1675" spans="5:5" ht="15" hidden="1" thickTop="1">
      <c r="E1675"/>
    </row>
    <row r="1676" spans="5:5" ht="15" hidden="1" thickTop="1">
      <c r="E1676"/>
    </row>
    <row r="1677" spans="5:5" ht="15" hidden="1" thickTop="1">
      <c r="E1677"/>
    </row>
    <row r="1678" spans="5:5" ht="15" hidden="1" thickTop="1">
      <c r="E1678"/>
    </row>
    <row r="1679" spans="5:5" ht="15" hidden="1" thickTop="1">
      <c r="E1679"/>
    </row>
    <row r="1680" spans="5:5" ht="15" hidden="1" thickTop="1">
      <c r="E1680"/>
    </row>
    <row r="1681" spans="5:5" ht="15" hidden="1" thickTop="1">
      <c r="E1681"/>
    </row>
    <row r="1682" spans="5:5" ht="15" hidden="1" thickTop="1">
      <c r="E1682"/>
    </row>
    <row r="1683" spans="5:5" ht="15" hidden="1" thickTop="1">
      <c r="E1683"/>
    </row>
    <row r="1684" spans="5:5" ht="15" hidden="1" thickTop="1">
      <c r="E1684"/>
    </row>
    <row r="1685" spans="5:5" ht="15" hidden="1" thickTop="1">
      <c r="E1685"/>
    </row>
    <row r="1686" spans="5:5" ht="15" hidden="1" thickTop="1">
      <c r="E1686"/>
    </row>
    <row r="1687" spans="5:5" ht="15" hidden="1" thickTop="1">
      <c r="E1687"/>
    </row>
    <row r="1688" spans="5:5" ht="15" hidden="1" thickTop="1">
      <c r="E1688"/>
    </row>
    <row r="1689" spans="5:5" ht="15" hidden="1" thickTop="1">
      <c r="E1689"/>
    </row>
    <row r="1690" spans="5:5" ht="15" hidden="1" thickTop="1">
      <c r="E1690"/>
    </row>
    <row r="1691" spans="5:5" ht="15" hidden="1" thickTop="1">
      <c r="E1691"/>
    </row>
    <row r="1692" spans="5:5" ht="15" hidden="1" thickTop="1">
      <c r="E1692"/>
    </row>
    <row r="1693" spans="5:5" ht="15" hidden="1" thickTop="1">
      <c r="E1693"/>
    </row>
    <row r="1694" spans="5:5" ht="15" hidden="1" thickTop="1">
      <c r="E1694"/>
    </row>
    <row r="1695" spans="5:5" ht="15" hidden="1" thickTop="1">
      <c r="E1695"/>
    </row>
    <row r="1696" spans="5:5" ht="15" hidden="1" thickTop="1">
      <c r="E1696"/>
    </row>
    <row r="1697" spans="5:5" ht="15" hidden="1" thickTop="1">
      <c r="E1697"/>
    </row>
    <row r="1698" spans="5:5" ht="15" hidden="1" thickTop="1">
      <c r="E1698"/>
    </row>
    <row r="1699" spans="5:5" ht="15" hidden="1" thickTop="1">
      <c r="E1699"/>
    </row>
    <row r="1700" spans="5:5" ht="15" hidden="1" thickTop="1">
      <c r="E1700"/>
    </row>
    <row r="1701" spans="5:5" ht="15" hidden="1" thickTop="1">
      <c r="E1701"/>
    </row>
    <row r="1702" spans="5:5" ht="15" hidden="1" thickTop="1">
      <c r="E1702"/>
    </row>
    <row r="1703" spans="5:5" ht="15" hidden="1" thickTop="1">
      <c r="E1703"/>
    </row>
    <row r="1704" spans="5:5" ht="15" hidden="1" thickTop="1">
      <c r="E1704"/>
    </row>
    <row r="1705" spans="5:5" ht="15" hidden="1" thickTop="1">
      <c r="E1705"/>
    </row>
    <row r="1706" spans="5:5" ht="15" hidden="1" thickTop="1">
      <c r="E1706"/>
    </row>
    <row r="1707" spans="5:5" ht="15" hidden="1" thickTop="1">
      <c r="E1707"/>
    </row>
    <row r="1708" spans="5:5" ht="15" hidden="1" thickTop="1">
      <c r="E1708"/>
    </row>
    <row r="1709" spans="5:5" ht="15" hidden="1" thickTop="1">
      <c r="E1709"/>
    </row>
    <row r="1710" spans="5:5" ht="15" hidden="1" thickTop="1">
      <c r="E1710"/>
    </row>
    <row r="1711" spans="5:5" ht="15" hidden="1" thickTop="1">
      <c r="E1711"/>
    </row>
    <row r="1712" spans="5:5" ht="15" hidden="1" thickTop="1">
      <c r="E1712"/>
    </row>
    <row r="1713" spans="5:5" ht="15" hidden="1" thickTop="1">
      <c r="E1713"/>
    </row>
    <row r="1714" spans="5:5" ht="15" hidden="1" thickTop="1">
      <c r="E1714"/>
    </row>
    <row r="1715" spans="5:5" ht="15" hidden="1" thickTop="1">
      <c r="E1715"/>
    </row>
    <row r="1716" spans="5:5" ht="15" hidden="1" thickTop="1">
      <c r="E1716"/>
    </row>
    <row r="1717" spans="5:5" ht="15" hidden="1" thickTop="1">
      <c r="E1717"/>
    </row>
    <row r="1718" spans="5:5" ht="15" hidden="1" thickTop="1">
      <c r="E1718"/>
    </row>
    <row r="1719" spans="5:5" ht="15" hidden="1" thickTop="1">
      <c r="E1719"/>
    </row>
    <row r="1720" spans="5:5" ht="15" hidden="1" thickTop="1">
      <c r="E1720"/>
    </row>
    <row r="1721" spans="5:5" ht="15" hidden="1" thickTop="1">
      <c r="E1721"/>
    </row>
    <row r="1722" spans="5:5" ht="15" hidden="1" thickTop="1">
      <c r="E1722"/>
    </row>
    <row r="1723" spans="5:5" ht="15" hidden="1" thickTop="1">
      <c r="E1723"/>
    </row>
    <row r="1724" spans="5:5" ht="15" hidden="1" thickTop="1">
      <c r="E1724"/>
    </row>
    <row r="1725" spans="5:5" ht="15" hidden="1" thickTop="1">
      <c r="E1725"/>
    </row>
    <row r="1726" spans="5:5" ht="15" hidden="1" thickTop="1">
      <c r="E1726"/>
    </row>
    <row r="1727" spans="5:5" ht="15" hidden="1" thickTop="1">
      <c r="E1727"/>
    </row>
    <row r="1728" spans="5:5" ht="15" hidden="1" thickTop="1">
      <c r="E1728"/>
    </row>
    <row r="1729" spans="5:5" ht="15" hidden="1" thickTop="1">
      <c r="E1729"/>
    </row>
    <row r="1730" spans="5:5" ht="15" hidden="1" thickTop="1">
      <c r="E1730"/>
    </row>
    <row r="1731" spans="5:5" ht="15" hidden="1" thickTop="1">
      <c r="E1731"/>
    </row>
    <row r="1732" spans="5:5" ht="15" hidden="1" thickTop="1">
      <c r="E1732"/>
    </row>
    <row r="1733" spans="5:5" ht="15" hidden="1" thickTop="1">
      <c r="E1733"/>
    </row>
    <row r="1734" spans="5:5" ht="15" hidden="1" thickTop="1">
      <c r="E1734"/>
    </row>
    <row r="1735" spans="5:5" ht="15" hidden="1" thickTop="1">
      <c r="E1735"/>
    </row>
    <row r="1736" spans="5:5" ht="15" hidden="1" thickTop="1">
      <c r="E1736"/>
    </row>
    <row r="1737" spans="5:5" ht="15" hidden="1" thickTop="1">
      <c r="E1737"/>
    </row>
    <row r="1738" spans="5:5" ht="15" hidden="1" thickTop="1">
      <c r="E1738"/>
    </row>
    <row r="1739" spans="5:5" ht="15" hidden="1" thickTop="1">
      <c r="E1739"/>
    </row>
    <row r="1740" spans="5:5" ht="15" hidden="1" thickTop="1">
      <c r="E1740"/>
    </row>
    <row r="1741" spans="5:5" ht="15" hidden="1" thickTop="1">
      <c r="E1741"/>
    </row>
    <row r="1742" spans="5:5" ht="15" hidden="1" thickTop="1">
      <c r="E1742"/>
    </row>
    <row r="1743" spans="5:5" ht="15" hidden="1" thickTop="1">
      <c r="E1743"/>
    </row>
    <row r="1744" spans="5:5" ht="15" hidden="1" thickTop="1">
      <c r="E1744"/>
    </row>
    <row r="1745" spans="5:5" ht="15" hidden="1" thickTop="1">
      <c r="E1745"/>
    </row>
    <row r="1746" spans="5:5" ht="15" hidden="1" thickTop="1">
      <c r="E1746"/>
    </row>
    <row r="1747" spans="5:5" ht="15" hidden="1" thickTop="1">
      <c r="E1747"/>
    </row>
    <row r="1748" spans="5:5" ht="15" hidden="1" thickTop="1">
      <c r="E1748"/>
    </row>
    <row r="1749" spans="5:5" ht="15" hidden="1" thickTop="1">
      <c r="E1749"/>
    </row>
    <row r="1750" spans="5:5" ht="15" hidden="1" thickTop="1">
      <c r="E1750"/>
    </row>
    <row r="1751" spans="5:5" ht="15" hidden="1" thickTop="1">
      <c r="E1751"/>
    </row>
    <row r="1752" spans="5:5" ht="15" hidden="1" thickTop="1">
      <c r="E1752"/>
    </row>
    <row r="1753" spans="5:5" ht="15" hidden="1" thickTop="1">
      <c r="E1753"/>
    </row>
    <row r="1754" spans="5:5" ht="15" hidden="1" thickTop="1">
      <c r="E1754"/>
    </row>
    <row r="1755" spans="5:5" ht="15" hidden="1" thickTop="1">
      <c r="E1755"/>
    </row>
    <row r="1756" spans="5:5" ht="15" hidden="1" thickTop="1">
      <c r="E1756"/>
    </row>
    <row r="1757" spans="5:5" ht="15" hidden="1" thickTop="1">
      <c r="E1757"/>
    </row>
    <row r="1758" spans="5:5" ht="15" hidden="1" thickTop="1">
      <c r="E1758"/>
    </row>
    <row r="1759" spans="5:5" ht="15" hidden="1" thickTop="1">
      <c r="E1759"/>
    </row>
    <row r="1760" spans="5:5" ht="15" hidden="1" thickTop="1">
      <c r="E1760"/>
    </row>
    <row r="1761" spans="5:5" ht="15" hidden="1" thickTop="1">
      <c r="E1761"/>
    </row>
    <row r="1762" spans="5:5" ht="15" hidden="1" thickTop="1">
      <c r="E1762"/>
    </row>
    <row r="1763" spans="5:5" ht="15" hidden="1" thickTop="1">
      <c r="E1763"/>
    </row>
    <row r="1764" spans="5:5" ht="15" hidden="1" thickTop="1">
      <c r="E1764"/>
    </row>
    <row r="1765" spans="5:5" ht="15" hidden="1" thickTop="1">
      <c r="E1765"/>
    </row>
    <row r="1766" spans="5:5" ht="15" hidden="1" thickTop="1">
      <c r="E1766"/>
    </row>
    <row r="1767" spans="5:5" ht="15" hidden="1" thickTop="1">
      <c r="E1767"/>
    </row>
    <row r="1768" spans="5:5" ht="15" hidden="1" thickTop="1">
      <c r="E1768"/>
    </row>
    <row r="1769" spans="5:5" ht="15" hidden="1" thickTop="1">
      <c r="E1769"/>
    </row>
    <row r="1770" spans="5:5" ht="15" hidden="1" thickTop="1">
      <c r="E1770"/>
    </row>
    <row r="1771" spans="5:5" ht="15" hidden="1" thickTop="1">
      <c r="E1771"/>
    </row>
    <row r="1772" spans="5:5" ht="15" hidden="1" thickTop="1">
      <c r="E1772"/>
    </row>
    <row r="1773" spans="5:5" ht="15" hidden="1" thickTop="1">
      <c r="E1773"/>
    </row>
    <row r="1774" spans="5:5" ht="15" hidden="1" thickTop="1">
      <c r="E1774"/>
    </row>
    <row r="1775" spans="5:5" ht="15" hidden="1" thickTop="1">
      <c r="E1775"/>
    </row>
    <row r="1776" spans="5:5" ht="15" hidden="1" thickTop="1">
      <c r="E1776"/>
    </row>
    <row r="1777" spans="5:5" ht="15" hidden="1" thickTop="1">
      <c r="E1777"/>
    </row>
    <row r="1778" spans="5:5" ht="15" hidden="1" thickTop="1">
      <c r="E1778"/>
    </row>
    <row r="1779" spans="5:5" ht="15" hidden="1" thickTop="1">
      <c r="E1779"/>
    </row>
    <row r="1780" spans="5:5" ht="15" hidden="1" thickTop="1">
      <c r="E1780"/>
    </row>
    <row r="1781" spans="5:5" ht="15" hidden="1" thickTop="1">
      <c r="E1781"/>
    </row>
    <row r="1782" spans="5:5" ht="15" hidden="1" thickTop="1">
      <c r="E1782"/>
    </row>
    <row r="1783" spans="5:5" ht="15" hidden="1" thickTop="1">
      <c r="E1783"/>
    </row>
    <row r="1784" spans="5:5" ht="15" hidden="1" thickTop="1">
      <c r="E1784"/>
    </row>
    <row r="1785" spans="5:5" ht="15" hidden="1" thickTop="1">
      <c r="E1785"/>
    </row>
    <row r="1786" spans="5:5" ht="15" hidden="1" thickTop="1">
      <c r="E1786"/>
    </row>
    <row r="1787" spans="5:5" ht="15" hidden="1" thickTop="1">
      <c r="E1787"/>
    </row>
    <row r="1788" spans="5:5" ht="15" hidden="1" thickTop="1">
      <c r="E1788"/>
    </row>
    <row r="1789" spans="5:5" ht="15" hidden="1" thickTop="1">
      <c r="E1789"/>
    </row>
    <row r="1790" spans="5:5" ht="15" hidden="1" thickTop="1">
      <c r="E1790"/>
    </row>
    <row r="1791" spans="5:5" ht="15" hidden="1" thickTop="1">
      <c r="E1791"/>
    </row>
    <row r="1792" spans="5:5" ht="15" hidden="1" thickTop="1">
      <c r="E1792"/>
    </row>
    <row r="1793" spans="5:5" ht="15" hidden="1" thickTop="1">
      <c r="E1793"/>
    </row>
    <row r="1794" spans="5:5" ht="15" hidden="1" thickTop="1">
      <c r="E1794"/>
    </row>
    <row r="1795" spans="5:5" ht="15" hidden="1" thickTop="1">
      <c r="E1795"/>
    </row>
    <row r="1796" spans="5:5" ht="15" hidden="1" thickTop="1">
      <c r="E1796"/>
    </row>
    <row r="1797" spans="5:5" ht="15" hidden="1" thickTop="1">
      <c r="E1797"/>
    </row>
    <row r="1798" spans="5:5" ht="15" hidden="1" thickTop="1">
      <c r="E1798"/>
    </row>
    <row r="1799" spans="5:5" ht="15" hidden="1" thickTop="1">
      <c r="E1799"/>
    </row>
    <row r="1800" spans="5:5" ht="15" hidden="1" thickTop="1">
      <c r="E1800"/>
    </row>
    <row r="1801" spans="5:5" ht="15" hidden="1" thickTop="1">
      <c r="E1801"/>
    </row>
    <row r="1802" spans="5:5" ht="15" hidden="1" thickTop="1">
      <c r="E1802"/>
    </row>
    <row r="1803" spans="5:5" ht="15" hidden="1" thickTop="1">
      <c r="E1803"/>
    </row>
    <row r="1804" spans="5:5" ht="15" hidden="1" thickTop="1">
      <c r="E1804"/>
    </row>
    <row r="1805" spans="5:5" ht="15" hidden="1" thickTop="1">
      <c r="E1805"/>
    </row>
    <row r="1806" spans="5:5" ht="15" hidden="1" thickTop="1">
      <c r="E1806"/>
    </row>
    <row r="1807" spans="5:5" ht="15" hidden="1" thickTop="1">
      <c r="E1807"/>
    </row>
    <row r="1808" spans="5:5" ht="15" hidden="1" thickTop="1">
      <c r="E1808"/>
    </row>
    <row r="1809" spans="5:5" ht="15" hidden="1" thickTop="1">
      <c r="E1809"/>
    </row>
    <row r="1810" spans="5:5" ht="15" hidden="1" thickTop="1">
      <c r="E1810"/>
    </row>
    <row r="1811" spans="5:5" ht="15" hidden="1" thickTop="1">
      <c r="E1811"/>
    </row>
    <row r="1812" spans="5:5" ht="15" hidden="1" thickTop="1">
      <c r="E1812"/>
    </row>
    <row r="1813" spans="5:5" ht="15" hidden="1" thickTop="1">
      <c r="E1813"/>
    </row>
    <row r="1814" spans="5:5" ht="15" hidden="1" thickTop="1">
      <c r="E1814"/>
    </row>
    <row r="1815" spans="5:5" ht="15" hidden="1" thickTop="1">
      <c r="E1815"/>
    </row>
    <row r="1816" spans="5:5" ht="15" hidden="1" thickTop="1">
      <c r="E1816"/>
    </row>
    <row r="1817" spans="5:5" ht="15" hidden="1" thickTop="1">
      <c r="E1817"/>
    </row>
    <row r="1818" spans="5:5" ht="15" hidden="1" thickTop="1">
      <c r="E1818"/>
    </row>
    <row r="1819" spans="5:5" ht="15" hidden="1" thickTop="1">
      <c r="E1819"/>
    </row>
    <row r="1820" spans="5:5" ht="15" hidden="1" thickTop="1">
      <c r="E1820"/>
    </row>
    <row r="1821" spans="5:5" ht="15" hidden="1" thickTop="1">
      <c r="E1821"/>
    </row>
    <row r="1822" spans="5:5" ht="15" hidden="1" thickTop="1">
      <c r="E1822"/>
    </row>
    <row r="1823" spans="5:5" ht="15" hidden="1" thickTop="1">
      <c r="E1823"/>
    </row>
    <row r="1824" spans="5:5" ht="15" hidden="1" thickTop="1">
      <c r="E1824"/>
    </row>
    <row r="1825" spans="5:5" ht="15" hidden="1" thickTop="1">
      <c r="E1825"/>
    </row>
    <row r="1826" spans="5:5" ht="15" hidden="1" thickTop="1">
      <c r="E1826"/>
    </row>
    <row r="1827" spans="5:5" ht="15" hidden="1" thickTop="1">
      <c r="E1827"/>
    </row>
    <row r="1828" spans="5:5" ht="15" hidden="1" thickTop="1">
      <c r="E1828"/>
    </row>
    <row r="1829" spans="5:5" ht="15" hidden="1" thickTop="1">
      <c r="E1829"/>
    </row>
    <row r="1830" spans="5:5" ht="15" hidden="1" thickTop="1">
      <c r="E1830"/>
    </row>
    <row r="1831" spans="5:5" ht="15" hidden="1" thickTop="1">
      <c r="E1831"/>
    </row>
    <row r="1832" spans="5:5" ht="15" hidden="1" thickTop="1">
      <c r="E1832"/>
    </row>
    <row r="1833" spans="5:5" ht="15" hidden="1" thickTop="1">
      <c r="E1833"/>
    </row>
    <row r="1834" spans="5:5" ht="15" hidden="1" thickTop="1">
      <c r="E1834"/>
    </row>
    <row r="1835" spans="5:5" ht="15" hidden="1" thickTop="1">
      <c r="E1835"/>
    </row>
    <row r="1836" spans="5:5" ht="15" hidden="1" thickTop="1">
      <c r="E1836"/>
    </row>
    <row r="1837" spans="5:5" ht="15" hidden="1" thickTop="1">
      <c r="E1837"/>
    </row>
    <row r="1838" spans="5:5" ht="15" hidden="1" thickTop="1">
      <c r="E1838"/>
    </row>
    <row r="1839" spans="5:5" ht="15" hidden="1" thickTop="1">
      <c r="E1839"/>
    </row>
    <row r="1840" spans="5:5" ht="15" hidden="1" thickTop="1">
      <c r="E1840"/>
    </row>
    <row r="1841" spans="5:5" ht="15" hidden="1" thickTop="1">
      <c r="E1841"/>
    </row>
    <row r="1842" spans="5:5" ht="15" hidden="1" thickTop="1">
      <c r="E1842"/>
    </row>
    <row r="1843" spans="5:5" ht="15" hidden="1" thickTop="1">
      <c r="E1843"/>
    </row>
    <row r="1844" spans="5:5" ht="15" hidden="1" thickTop="1">
      <c r="E1844"/>
    </row>
    <row r="1845" spans="5:5" ht="15" hidden="1" thickTop="1">
      <c r="E1845"/>
    </row>
    <row r="1846" spans="5:5" ht="15" hidden="1" thickTop="1">
      <c r="E1846"/>
    </row>
    <row r="1847" spans="5:5" ht="15" hidden="1" thickTop="1">
      <c r="E1847"/>
    </row>
    <row r="1848" spans="5:5" ht="15" hidden="1" thickTop="1">
      <c r="E1848"/>
    </row>
    <row r="1849" spans="5:5" ht="15" hidden="1" thickTop="1">
      <c r="E1849"/>
    </row>
    <row r="1850" spans="5:5" ht="15" hidden="1" thickTop="1">
      <c r="E1850"/>
    </row>
    <row r="1851" spans="5:5" ht="15" hidden="1" thickTop="1">
      <c r="E1851"/>
    </row>
    <row r="1852" spans="5:5" ht="15" hidden="1" thickTop="1">
      <c r="E1852"/>
    </row>
    <row r="1853" spans="5:5" ht="15" hidden="1" thickTop="1">
      <c r="E1853"/>
    </row>
    <row r="1854" spans="5:5" ht="15" hidden="1" thickTop="1">
      <c r="E1854"/>
    </row>
    <row r="1855" spans="5:5" ht="15" hidden="1" thickTop="1">
      <c r="E1855"/>
    </row>
    <row r="1856" spans="5:5" ht="15" hidden="1" thickTop="1">
      <c r="E1856"/>
    </row>
    <row r="1857" spans="5:5" ht="15" hidden="1" thickTop="1">
      <c r="E1857"/>
    </row>
    <row r="1858" spans="5:5" ht="15" hidden="1" thickTop="1">
      <c r="E1858"/>
    </row>
    <row r="1859" spans="5:5" ht="15" hidden="1" thickTop="1">
      <c r="E1859"/>
    </row>
    <row r="1860" spans="5:5" ht="15" hidden="1" thickTop="1">
      <c r="E1860"/>
    </row>
    <row r="1861" spans="5:5" ht="15" hidden="1" thickTop="1">
      <c r="E1861"/>
    </row>
    <row r="1862" spans="5:5" ht="15" hidden="1" thickTop="1">
      <c r="E1862"/>
    </row>
    <row r="1863" spans="5:5" ht="15" hidden="1" thickTop="1">
      <c r="E1863"/>
    </row>
    <row r="1864" spans="5:5" ht="15" hidden="1" thickTop="1">
      <c r="E1864"/>
    </row>
    <row r="1865" spans="5:5" ht="15" hidden="1" thickTop="1">
      <c r="E1865"/>
    </row>
    <row r="1866" spans="5:5" ht="15" hidden="1" thickTop="1">
      <c r="E1866"/>
    </row>
    <row r="1867" spans="5:5" ht="15" hidden="1" thickTop="1">
      <c r="E1867"/>
    </row>
    <row r="1868" spans="5:5" ht="15" hidden="1" thickTop="1">
      <c r="E1868"/>
    </row>
    <row r="1869" spans="5:5" ht="15" hidden="1" thickTop="1">
      <c r="E1869"/>
    </row>
    <row r="1870" spans="5:5" ht="15" hidden="1" thickTop="1">
      <c r="E1870"/>
    </row>
    <row r="1871" spans="5:5" ht="15" hidden="1" thickTop="1">
      <c r="E1871"/>
    </row>
    <row r="1872" spans="5:5" ht="15" hidden="1" thickTop="1">
      <c r="E1872"/>
    </row>
    <row r="1873" spans="5:5" ht="15" hidden="1" thickTop="1">
      <c r="E1873"/>
    </row>
    <row r="1874" spans="5:5" ht="15" hidden="1" thickTop="1">
      <c r="E1874"/>
    </row>
    <row r="1875" spans="5:5" ht="15" hidden="1" thickTop="1">
      <c r="E1875"/>
    </row>
    <row r="1876" spans="5:5" ht="15" hidden="1" thickTop="1">
      <c r="E1876"/>
    </row>
    <row r="1877" spans="5:5" ht="15" hidden="1" thickTop="1">
      <c r="E1877"/>
    </row>
    <row r="1878" spans="5:5" ht="15" hidden="1" thickTop="1">
      <c r="E1878"/>
    </row>
    <row r="1879" spans="5:5" ht="15" hidden="1" thickTop="1">
      <c r="E1879"/>
    </row>
    <row r="1880" spans="5:5" ht="15" hidden="1" thickTop="1">
      <c r="E1880"/>
    </row>
    <row r="1881" spans="5:5" ht="15" hidden="1" thickTop="1">
      <c r="E1881"/>
    </row>
    <row r="1882" spans="5:5" ht="15" hidden="1" thickTop="1">
      <c r="E1882"/>
    </row>
    <row r="1883" spans="5:5" ht="15" hidden="1" thickTop="1">
      <c r="E1883"/>
    </row>
    <row r="1884" spans="5:5" ht="15" hidden="1" thickTop="1">
      <c r="E1884"/>
    </row>
    <row r="1885" spans="5:5" ht="15" hidden="1" thickTop="1">
      <c r="E1885"/>
    </row>
    <row r="1886" spans="5:5" ht="15" hidden="1" thickTop="1">
      <c r="E1886"/>
    </row>
    <row r="1887" spans="5:5" ht="15" hidden="1" thickTop="1">
      <c r="E1887"/>
    </row>
    <row r="1888" spans="5:5" ht="15" hidden="1" thickTop="1">
      <c r="E1888"/>
    </row>
    <row r="1889" spans="5:5" ht="15" hidden="1" thickTop="1">
      <c r="E1889"/>
    </row>
    <row r="1890" spans="5:5" ht="15" hidden="1" thickTop="1">
      <c r="E1890"/>
    </row>
    <row r="1891" spans="5:5" ht="15" hidden="1" thickTop="1">
      <c r="E1891"/>
    </row>
    <row r="1892" spans="5:5" ht="15" hidden="1" thickTop="1">
      <c r="E1892"/>
    </row>
    <row r="1893" spans="5:5" ht="15" hidden="1" thickTop="1">
      <c r="E1893"/>
    </row>
    <row r="1894" spans="5:5" ht="15" hidden="1" thickTop="1">
      <c r="E1894"/>
    </row>
    <row r="1895" spans="5:5" ht="15" hidden="1" thickTop="1">
      <c r="E1895"/>
    </row>
    <row r="1896" spans="5:5" ht="15" hidden="1" thickTop="1">
      <c r="E1896"/>
    </row>
    <row r="1897" spans="5:5" ht="15" hidden="1" thickTop="1">
      <c r="E1897"/>
    </row>
    <row r="1898" spans="5:5" ht="15" hidden="1" thickTop="1">
      <c r="E1898"/>
    </row>
    <row r="1899" spans="5:5" ht="15" hidden="1" thickTop="1">
      <c r="E1899"/>
    </row>
    <row r="1900" spans="5:5" ht="15" hidden="1" thickTop="1">
      <c r="E1900"/>
    </row>
    <row r="1901" spans="5:5" ht="15" hidden="1" thickTop="1">
      <c r="E1901"/>
    </row>
    <row r="1902" spans="5:5" ht="15" hidden="1" thickTop="1">
      <c r="E1902"/>
    </row>
    <row r="1903" spans="5:5" ht="15" hidden="1" thickTop="1">
      <c r="E1903"/>
    </row>
    <row r="1904" spans="5:5" ht="15" hidden="1" thickTop="1">
      <c r="E1904"/>
    </row>
    <row r="1905" spans="5:5" ht="15" hidden="1" thickTop="1">
      <c r="E1905"/>
    </row>
    <row r="1906" spans="5:5" ht="15" hidden="1" thickTop="1">
      <c r="E1906"/>
    </row>
    <row r="1907" spans="5:5" ht="15" hidden="1" thickTop="1">
      <c r="E1907"/>
    </row>
    <row r="1908" spans="5:5" ht="15" hidden="1" thickTop="1">
      <c r="E1908"/>
    </row>
    <row r="1909" spans="5:5" ht="15" hidden="1" thickTop="1">
      <c r="E1909"/>
    </row>
    <row r="1910" spans="5:5" ht="15" hidden="1" thickTop="1">
      <c r="E1910"/>
    </row>
    <row r="1911" spans="5:5" ht="15" hidden="1" thickTop="1">
      <c r="E1911"/>
    </row>
    <row r="1912" spans="5:5" ht="15" hidden="1" thickTop="1">
      <c r="E1912"/>
    </row>
    <row r="1913" spans="5:5" ht="15" hidden="1" thickTop="1">
      <c r="E1913"/>
    </row>
    <row r="1914" spans="5:5" ht="15" hidden="1" thickTop="1">
      <c r="E1914"/>
    </row>
    <row r="1915" spans="5:5" ht="15" hidden="1" thickTop="1">
      <c r="E1915"/>
    </row>
    <row r="1916" spans="5:5" ht="15" hidden="1" thickTop="1">
      <c r="E1916"/>
    </row>
    <row r="1917" spans="5:5" ht="15" hidden="1" thickTop="1">
      <c r="E1917"/>
    </row>
    <row r="1918" spans="5:5" ht="15" hidden="1" thickTop="1">
      <c r="E1918"/>
    </row>
    <row r="1919" spans="5:5" ht="15" hidden="1" thickTop="1">
      <c r="E1919"/>
    </row>
    <row r="1920" spans="5:5" ht="15" hidden="1" thickTop="1">
      <c r="E1920"/>
    </row>
    <row r="1921" spans="5:5" ht="15" hidden="1" thickTop="1">
      <c r="E1921"/>
    </row>
    <row r="1922" spans="5:5" ht="15" hidden="1" thickTop="1">
      <c r="E1922"/>
    </row>
    <row r="1923" spans="5:5" ht="15" hidden="1" thickTop="1">
      <c r="E1923"/>
    </row>
    <row r="1924" spans="5:5" ht="15" hidden="1" thickTop="1">
      <c r="E1924"/>
    </row>
    <row r="1925" spans="5:5" ht="15" hidden="1" thickTop="1">
      <c r="E1925"/>
    </row>
    <row r="1926" spans="5:5" ht="15" hidden="1" thickTop="1">
      <c r="E1926"/>
    </row>
    <row r="1927" spans="5:5" ht="15" hidden="1" thickTop="1">
      <c r="E1927"/>
    </row>
    <row r="1928" spans="5:5" ht="15" hidden="1" thickTop="1">
      <c r="E1928"/>
    </row>
    <row r="1929" spans="5:5" ht="15" hidden="1" thickTop="1">
      <c r="E1929"/>
    </row>
    <row r="1930" spans="5:5" ht="15" hidden="1" thickTop="1">
      <c r="E1930"/>
    </row>
    <row r="1931" spans="5:5" ht="15" hidden="1" thickTop="1">
      <c r="E1931"/>
    </row>
    <row r="1932" spans="5:5" ht="15" hidden="1" thickTop="1">
      <c r="E1932"/>
    </row>
    <row r="1933" spans="5:5" ht="15" hidden="1" thickTop="1">
      <c r="E1933"/>
    </row>
    <row r="1934" spans="5:5" ht="15" hidden="1" thickTop="1">
      <c r="E1934"/>
    </row>
    <row r="1935" spans="5:5" ht="15" hidden="1" thickTop="1">
      <c r="E1935"/>
    </row>
    <row r="1936" spans="5:5" ht="15" hidden="1" thickTop="1">
      <c r="E1936"/>
    </row>
    <row r="1937" spans="5:5" ht="15" hidden="1" thickTop="1">
      <c r="E1937"/>
    </row>
    <row r="1938" spans="5:5" ht="15" hidden="1" thickTop="1">
      <c r="E1938"/>
    </row>
    <row r="1939" spans="5:5" ht="15" hidden="1" thickTop="1">
      <c r="E1939"/>
    </row>
    <row r="1940" spans="5:5" ht="15" hidden="1" thickTop="1">
      <c r="E1940"/>
    </row>
    <row r="1941" spans="5:5" ht="15" hidden="1" thickTop="1">
      <c r="E1941"/>
    </row>
    <row r="1942" spans="5:5" ht="15" hidden="1" thickTop="1">
      <c r="E1942"/>
    </row>
    <row r="1943" spans="5:5" ht="15" hidden="1" thickTop="1">
      <c r="E1943"/>
    </row>
    <row r="1944" spans="5:5" ht="15" hidden="1" thickTop="1">
      <c r="E1944"/>
    </row>
    <row r="1945" spans="5:5" ht="15" hidden="1" thickTop="1">
      <c r="E1945"/>
    </row>
    <row r="1946" spans="5:5" ht="15" hidden="1" thickTop="1">
      <c r="E1946"/>
    </row>
    <row r="1947" spans="5:5" ht="15" hidden="1" thickTop="1">
      <c r="E1947"/>
    </row>
    <row r="1948" spans="5:5" ht="15" hidden="1" thickTop="1">
      <c r="E1948"/>
    </row>
    <row r="1949" spans="5:5" ht="15" hidden="1" thickTop="1">
      <c r="E1949"/>
    </row>
    <row r="1950" spans="5:5" ht="15" hidden="1" thickTop="1">
      <c r="E1950"/>
    </row>
    <row r="1951" spans="5:5" ht="15" hidden="1" thickTop="1">
      <c r="E1951"/>
    </row>
    <row r="1952" spans="5:5" ht="15" hidden="1" thickTop="1">
      <c r="E1952"/>
    </row>
    <row r="1953" spans="5:5" ht="15" hidden="1" thickTop="1">
      <c r="E1953"/>
    </row>
    <row r="1954" spans="5:5" ht="15" hidden="1" thickTop="1">
      <c r="E1954"/>
    </row>
    <row r="1955" spans="5:5" ht="15" hidden="1" thickTop="1">
      <c r="E1955"/>
    </row>
    <row r="1956" spans="5:5" ht="15" hidden="1" thickTop="1">
      <c r="E1956"/>
    </row>
    <row r="1957" spans="5:5" ht="15" hidden="1" thickTop="1">
      <c r="E1957"/>
    </row>
    <row r="1958" spans="5:5" ht="15" hidden="1" thickTop="1">
      <c r="E1958"/>
    </row>
    <row r="1959" spans="5:5" ht="15" hidden="1" thickTop="1">
      <c r="E1959"/>
    </row>
    <row r="1960" spans="5:5" ht="15" hidden="1" thickTop="1">
      <c r="E1960"/>
    </row>
    <row r="1961" spans="5:5" ht="15" hidden="1" thickTop="1">
      <c r="E1961"/>
    </row>
    <row r="1962" spans="5:5" ht="15" hidden="1" thickTop="1">
      <c r="E1962"/>
    </row>
    <row r="1963" spans="5:5" ht="15" hidden="1" thickTop="1">
      <c r="E1963"/>
    </row>
    <row r="1964" spans="5:5" ht="15" hidden="1" thickTop="1">
      <c r="E1964"/>
    </row>
    <row r="1965" spans="5:5" ht="15" hidden="1" thickTop="1">
      <c r="E1965"/>
    </row>
    <row r="1966" spans="5:5" ht="15" hidden="1" thickTop="1">
      <c r="E1966"/>
    </row>
    <row r="1967" spans="5:5" ht="15" hidden="1" thickTop="1">
      <c r="E1967"/>
    </row>
    <row r="1968" spans="5:5" ht="15" hidden="1" thickTop="1">
      <c r="E1968"/>
    </row>
    <row r="1969" spans="5:5" ht="15" hidden="1" thickTop="1">
      <c r="E1969"/>
    </row>
    <row r="1970" spans="5:5" ht="15" hidden="1" thickTop="1">
      <c r="E1970"/>
    </row>
    <row r="1971" spans="5:5" ht="15" hidden="1" thickTop="1">
      <c r="E1971"/>
    </row>
    <row r="1972" spans="5:5" ht="15" hidden="1" thickTop="1">
      <c r="E1972"/>
    </row>
    <row r="1973" spans="5:5" ht="15" hidden="1" thickTop="1">
      <c r="E1973"/>
    </row>
    <row r="1974" spans="5:5" ht="15" hidden="1" thickTop="1">
      <c r="E1974"/>
    </row>
    <row r="1975" spans="5:5" ht="15" hidden="1" thickTop="1">
      <c r="E1975"/>
    </row>
    <row r="1976" spans="5:5" ht="15" hidden="1" thickTop="1">
      <c r="E1976"/>
    </row>
    <row r="1977" spans="5:5" ht="15" hidden="1" thickTop="1">
      <c r="E1977"/>
    </row>
    <row r="1978" spans="5:5" ht="15" hidden="1" thickTop="1">
      <c r="E1978"/>
    </row>
    <row r="1979" spans="5:5" ht="15" hidden="1" thickTop="1">
      <c r="E1979"/>
    </row>
    <row r="1980" spans="5:5" ht="15" hidden="1" thickTop="1">
      <c r="E1980"/>
    </row>
    <row r="1981" spans="5:5" ht="15" hidden="1" thickTop="1">
      <c r="E1981"/>
    </row>
    <row r="1982" spans="5:5" ht="15" hidden="1" thickTop="1">
      <c r="E1982"/>
    </row>
    <row r="1983" spans="5:5" ht="15" hidden="1" thickTop="1">
      <c r="E1983"/>
    </row>
    <row r="1984" spans="5:5" ht="15" hidden="1" thickTop="1">
      <c r="E1984"/>
    </row>
    <row r="1985" spans="5:5" ht="15" hidden="1" thickTop="1">
      <c r="E1985"/>
    </row>
    <row r="1986" spans="5:5" ht="15" hidden="1" thickTop="1">
      <c r="E1986"/>
    </row>
    <row r="1987" spans="5:5" ht="15" hidden="1" thickTop="1">
      <c r="E1987"/>
    </row>
    <row r="1988" spans="5:5" ht="15" hidden="1" thickTop="1">
      <c r="E1988"/>
    </row>
    <row r="1989" spans="5:5" ht="15" hidden="1" thickTop="1">
      <c r="E1989"/>
    </row>
    <row r="1990" spans="5:5" ht="15" hidden="1" thickTop="1">
      <c r="E1990"/>
    </row>
    <row r="1991" spans="5:5" ht="15" hidden="1" thickTop="1">
      <c r="E1991"/>
    </row>
    <row r="1992" spans="5:5" ht="15" hidden="1" thickTop="1">
      <c r="E1992"/>
    </row>
    <row r="1993" spans="5:5" ht="15" hidden="1" thickTop="1">
      <c r="E1993"/>
    </row>
    <row r="1994" spans="5:5" ht="15" hidden="1" thickTop="1">
      <c r="E1994"/>
    </row>
    <row r="1995" spans="5:5" ht="15" hidden="1" thickTop="1">
      <c r="E1995"/>
    </row>
    <row r="1996" spans="5:5" ht="15" hidden="1" thickTop="1">
      <c r="E1996"/>
    </row>
    <row r="1997" spans="5:5" ht="15" hidden="1" thickTop="1">
      <c r="E1997"/>
    </row>
    <row r="1998" spans="5:5" ht="15" hidden="1" thickTop="1">
      <c r="E1998"/>
    </row>
    <row r="1999" spans="5:5" ht="15" hidden="1" thickTop="1">
      <c r="E1999"/>
    </row>
    <row r="2000" spans="5:5" ht="15" hidden="1" thickTop="1">
      <c r="E2000"/>
    </row>
    <row r="2001" spans="5:5" ht="15" hidden="1" thickTop="1">
      <c r="E2001"/>
    </row>
    <row r="2002" spans="5:5" ht="15" hidden="1" thickTop="1">
      <c r="E2002"/>
    </row>
    <row r="2003" spans="5:5" ht="15" hidden="1" thickTop="1">
      <c r="E2003"/>
    </row>
    <row r="2004" spans="5:5" ht="15" hidden="1" thickTop="1">
      <c r="E2004"/>
    </row>
    <row r="2005" spans="5:5" ht="15" hidden="1" thickTop="1">
      <c r="E2005"/>
    </row>
    <row r="2006" spans="5:5" ht="15" hidden="1" thickTop="1">
      <c r="E2006"/>
    </row>
    <row r="2007" spans="5:5" ht="15" hidden="1" thickTop="1">
      <c r="E2007"/>
    </row>
    <row r="2008" spans="5:5" ht="15" hidden="1" thickTop="1">
      <c r="E2008"/>
    </row>
    <row r="2009" spans="5:5" ht="15" hidden="1" thickTop="1">
      <c r="E2009"/>
    </row>
    <row r="2010" spans="5:5" ht="15" hidden="1" thickTop="1">
      <c r="E2010"/>
    </row>
    <row r="2011" spans="5:5" ht="15" hidden="1" thickTop="1">
      <c r="E2011"/>
    </row>
    <row r="2012" spans="5:5" ht="15" hidden="1" thickTop="1">
      <c r="E2012"/>
    </row>
    <row r="2013" spans="5:5" ht="15" hidden="1" thickTop="1">
      <c r="E2013"/>
    </row>
    <row r="2014" spans="5:5" ht="15" hidden="1" thickTop="1">
      <c r="E2014"/>
    </row>
    <row r="2015" spans="5:5" ht="15" hidden="1" thickTop="1">
      <c r="E2015"/>
    </row>
    <row r="2016" spans="5:5" ht="15" hidden="1" thickTop="1">
      <c r="E2016"/>
    </row>
    <row r="2017" spans="5:5" ht="15" hidden="1" thickTop="1">
      <c r="E2017"/>
    </row>
    <row r="2018" spans="5:5" ht="15" hidden="1" thickTop="1">
      <c r="E2018"/>
    </row>
    <row r="2019" spans="5:5" ht="15" hidden="1" thickTop="1">
      <c r="E2019"/>
    </row>
    <row r="2020" spans="5:5" ht="15" hidden="1" thickTop="1">
      <c r="E2020"/>
    </row>
    <row r="2021" spans="5:5" ht="15" hidden="1" thickTop="1">
      <c r="E2021"/>
    </row>
    <row r="2022" spans="5:5" ht="15" hidden="1" thickTop="1">
      <c r="E2022"/>
    </row>
    <row r="2023" spans="5:5" ht="15" hidden="1" thickTop="1">
      <c r="E2023"/>
    </row>
    <row r="2024" spans="5:5" ht="15" hidden="1" thickTop="1">
      <c r="E2024"/>
    </row>
    <row r="2025" spans="5:5" ht="15" hidden="1" thickTop="1">
      <c r="E2025"/>
    </row>
    <row r="2026" spans="5:5" ht="15" hidden="1" thickTop="1">
      <c r="E2026"/>
    </row>
    <row r="2027" spans="5:5" ht="15" hidden="1" thickTop="1">
      <c r="E2027"/>
    </row>
    <row r="2028" spans="5:5" ht="15" hidden="1" thickTop="1">
      <c r="E2028"/>
    </row>
    <row r="2029" spans="5:5" ht="15" hidden="1" thickTop="1">
      <c r="E2029"/>
    </row>
    <row r="2030" spans="5:5" ht="15" hidden="1" thickTop="1">
      <c r="E2030"/>
    </row>
    <row r="2031" spans="5:5" ht="15" hidden="1" thickTop="1">
      <c r="E2031"/>
    </row>
    <row r="2032" spans="5:5" ht="15" hidden="1" thickTop="1">
      <c r="E2032"/>
    </row>
    <row r="2033" spans="5:5" ht="15" hidden="1" thickTop="1">
      <c r="E2033"/>
    </row>
    <row r="2034" spans="5:5" ht="15" hidden="1" thickTop="1">
      <c r="E2034"/>
    </row>
    <row r="2035" spans="5:5" ht="15" hidden="1" thickTop="1">
      <c r="E2035"/>
    </row>
    <row r="2036" spans="5:5" ht="15" hidden="1" thickTop="1">
      <c r="E2036"/>
    </row>
    <row r="2037" spans="5:5" ht="15" hidden="1" thickTop="1">
      <c r="E2037"/>
    </row>
    <row r="2038" spans="5:5" ht="15" hidden="1" thickTop="1">
      <c r="E2038"/>
    </row>
    <row r="2039" spans="5:5" ht="15" hidden="1" thickTop="1">
      <c r="E2039"/>
    </row>
    <row r="2040" spans="5:5" ht="15" hidden="1" thickTop="1">
      <c r="E2040"/>
    </row>
    <row r="2041" spans="5:5" ht="15" hidden="1" thickTop="1">
      <c r="E2041"/>
    </row>
    <row r="2042" spans="5:5" ht="15" hidden="1" thickTop="1">
      <c r="E2042"/>
    </row>
    <row r="2043" spans="5:5" ht="15" hidden="1" thickTop="1">
      <c r="E2043"/>
    </row>
    <row r="2044" spans="5:5" ht="15" hidden="1" thickTop="1">
      <c r="E2044"/>
    </row>
    <row r="2045" spans="5:5" ht="15" hidden="1" thickTop="1">
      <c r="E2045"/>
    </row>
    <row r="2046" spans="5:5" ht="15" hidden="1" thickTop="1">
      <c r="E2046"/>
    </row>
    <row r="2047" spans="5:5" ht="15" hidden="1" thickTop="1">
      <c r="E2047"/>
    </row>
    <row r="2048" spans="5:5" ht="15" hidden="1" thickTop="1">
      <c r="E2048"/>
    </row>
    <row r="2049" spans="5:5" ht="15" hidden="1" thickTop="1">
      <c r="E2049"/>
    </row>
    <row r="2050" spans="5:5" ht="15" hidden="1" thickTop="1">
      <c r="E2050"/>
    </row>
    <row r="2051" spans="5:5" ht="15" hidden="1" thickTop="1">
      <c r="E2051"/>
    </row>
    <row r="2052" spans="5:5" ht="15" hidden="1" thickTop="1">
      <c r="E2052"/>
    </row>
    <row r="2053" spans="5:5" ht="15" hidden="1" thickTop="1">
      <c r="E2053"/>
    </row>
    <row r="2054" spans="5:5" ht="15" hidden="1" thickTop="1">
      <c r="E2054"/>
    </row>
    <row r="2055" spans="5:5" ht="15" hidden="1" thickTop="1">
      <c r="E2055"/>
    </row>
    <row r="2056" spans="5:5" ht="15" hidden="1" thickTop="1">
      <c r="E2056"/>
    </row>
    <row r="2057" spans="5:5" ht="15" hidden="1" thickTop="1">
      <c r="E2057"/>
    </row>
    <row r="2058" spans="5:5" ht="15" hidden="1" thickTop="1">
      <c r="E2058"/>
    </row>
    <row r="2059" spans="5:5" ht="15" hidden="1" thickTop="1">
      <c r="E2059"/>
    </row>
    <row r="2060" spans="5:5" ht="15" hidden="1" thickTop="1">
      <c r="E2060"/>
    </row>
    <row r="2061" spans="5:5" ht="15" hidden="1" thickTop="1">
      <c r="E2061"/>
    </row>
    <row r="2062" spans="5:5" ht="15" hidden="1" thickTop="1">
      <c r="E2062"/>
    </row>
    <row r="2063" spans="5:5" ht="15" hidden="1" thickTop="1">
      <c r="E2063"/>
    </row>
    <row r="2064" spans="5:5" ht="15" hidden="1" thickTop="1">
      <c r="E2064"/>
    </row>
    <row r="2065" spans="5:5" ht="15" hidden="1" thickTop="1">
      <c r="E2065"/>
    </row>
    <row r="2066" spans="5:5" ht="15" hidden="1" thickTop="1">
      <c r="E2066"/>
    </row>
    <row r="2067" spans="5:5" ht="15" hidden="1" thickTop="1">
      <c r="E2067"/>
    </row>
    <row r="2068" spans="5:5" ht="15" hidden="1" thickTop="1">
      <c r="E2068"/>
    </row>
    <row r="2069" spans="5:5" ht="15" hidden="1" thickTop="1">
      <c r="E2069"/>
    </row>
    <row r="2070" spans="5:5" ht="15" hidden="1" thickTop="1">
      <c r="E2070"/>
    </row>
    <row r="2071" spans="5:5" ht="15" hidden="1" thickTop="1">
      <c r="E2071"/>
    </row>
    <row r="2072" spans="5:5" ht="15" hidden="1" thickTop="1">
      <c r="E2072"/>
    </row>
    <row r="2073" spans="5:5" ht="15" hidden="1" thickTop="1">
      <c r="E2073"/>
    </row>
    <row r="2074" spans="5:5" ht="15" hidden="1" thickTop="1">
      <c r="E2074"/>
    </row>
    <row r="2075" spans="5:5" ht="15" hidden="1" thickTop="1">
      <c r="E2075"/>
    </row>
    <row r="2076" spans="5:5" ht="15" hidden="1" thickTop="1">
      <c r="E2076"/>
    </row>
    <row r="2077" spans="5:5" ht="15" hidden="1" thickTop="1">
      <c r="E2077"/>
    </row>
    <row r="2078" spans="5:5" ht="15" hidden="1" thickTop="1">
      <c r="E2078"/>
    </row>
    <row r="2079" spans="5:5" ht="15" hidden="1" thickTop="1">
      <c r="E2079"/>
    </row>
    <row r="2080" spans="5:5" ht="15" hidden="1" thickTop="1">
      <c r="E2080"/>
    </row>
    <row r="2081" spans="5:5" ht="15" hidden="1" thickTop="1">
      <c r="E2081"/>
    </row>
    <row r="2082" spans="5:5" ht="15" hidden="1" thickTop="1">
      <c r="E2082"/>
    </row>
    <row r="2083" spans="5:5" ht="15" hidden="1" thickTop="1">
      <c r="E2083"/>
    </row>
    <row r="2084" spans="5:5" ht="15" hidden="1" thickTop="1">
      <c r="E2084"/>
    </row>
    <row r="2085" spans="5:5" ht="15" hidden="1" thickTop="1">
      <c r="E2085"/>
    </row>
    <row r="2086" spans="5:5" ht="15" hidden="1" thickTop="1">
      <c r="E2086"/>
    </row>
    <row r="2087" spans="5:5" ht="15" hidden="1" thickTop="1">
      <c r="E2087"/>
    </row>
    <row r="2088" spans="5:5" ht="15" hidden="1" thickTop="1">
      <c r="E2088"/>
    </row>
    <row r="2089" spans="5:5" ht="15" hidden="1" thickTop="1">
      <c r="E2089"/>
    </row>
    <row r="2090" spans="5:5" ht="15" hidden="1" thickTop="1">
      <c r="E2090"/>
    </row>
    <row r="2091" spans="5:5" ht="15" hidden="1" thickTop="1">
      <c r="E2091"/>
    </row>
    <row r="2092" spans="5:5" ht="15" hidden="1" thickTop="1">
      <c r="E2092"/>
    </row>
    <row r="2093" spans="5:5" ht="15" hidden="1" thickTop="1">
      <c r="E2093"/>
    </row>
    <row r="2094" spans="5:5" ht="15" hidden="1" thickTop="1">
      <c r="E2094"/>
    </row>
    <row r="2095" spans="5:5" ht="15" hidden="1" thickTop="1">
      <c r="E2095"/>
    </row>
    <row r="2096" spans="5:5" ht="15" hidden="1" thickTop="1">
      <c r="E2096"/>
    </row>
    <row r="2097" spans="5:5" ht="15" hidden="1" thickTop="1">
      <c r="E2097"/>
    </row>
    <row r="2098" spans="5:5" ht="15" hidden="1" thickTop="1">
      <c r="E2098"/>
    </row>
    <row r="2099" spans="5:5" ht="15" hidden="1" thickTop="1">
      <c r="E2099"/>
    </row>
    <row r="2100" spans="5:5" ht="15" hidden="1" thickTop="1">
      <c r="E2100"/>
    </row>
    <row r="2101" spans="5:5" ht="15" hidden="1" thickTop="1">
      <c r="E2101"/>
    </row>
    <row r="2102" spans="5:5" ht="15" hidden="1" thickTop="1">
      <c r="E2102"/>
    </row>
    <row r="2103" spans="5:5" ht="15" hidden="1" thickTop="1">
      <c r="E2103"/>
    </row>
    <row r="2104" spans="5:5" ht="15" hidden="1" thickTop="1">
      <c r="E2104"/>
    </row>
    <row r="2105" spans="5:5" ht="15" hidden="1" thickTop="1">
      <c r="E2105"/>
    </row>
    <row r="2106" spans="5:5" ht="15" hidden="1" thickTop="1">
      <c r="E2106"/>
    </row>
    <row r="2107" spans="5:5" ht="15" hidden="1" thickTop="1">
      <c r="E2107"/>
    </row>
    <row r="2108" spans="5:5" ht="15" hidden="1" thickTop="1">
      <c r="E2108"/>
    </row>
    <row r="2109" spans="5:5" ht="15" hidden="1" thickTop="1">
      <c r="E2109"/>
    </row>
    <row r="2110" spans="5:5" ht="15" hidden="1" thickTop="1">
      <c r="E2110"/>
    </row>
    <row r="2111" spans="5:5" ht="15" hidden="1" thickTop="1">
      <c r="E2111"/>
    </row>
    <row r="2112" spans="5:5" ht="15" hidden="1" thickTop="1">
      <c r="E2112"/>
    </row>
    <row r="2113" spans="5:5" ht="15" hidden="1" thickTop="1">
      <c r="E2113"/>
    </row>
    <row r="2114" spans="5:5" ht="15" hidden="1" thickTop="1">
      <c r="E2114"/>
    </row>
    <row r="2115" spans="5:5" ht="15" hidden="1" thickTop="1">
      <c r="E2115"/>
    </row>
    <row r="2116" spans="5:5" ht="15" hidden="1" thickTop="1">
      <c r="E2116"/>
    </row>
    <row r="2117" spans="5:5" ht="15" hidden="1" thickTop="1">
      <c r="E2117"/>
    </row>
    <row r="2118" spans="5:5" ht="15" hidden="1" thickTop="1">
      <c r="E2118"/>
    </row>
    <row r="2119" spans="5:5" ht="15" hidden="1" thickTop="1">
      <c r="E2119"/>
    </row>
    <row r="2120" spans="5:5" ht="15" hidden="1" thickTop="1">
      <c r="E2120"/>
    </row>
    <row r="2121" spans="5:5" ht="15" hidden="1" thickTop="1">
      <c r="E2121"/>
    </row>
    <row r="2122" spans="5:5" ht="15" hidden="1" thickTop="1">
      <c r="E2122"/>
    </row>
    <row r="2123" spans="5:5" ht="15" hidden="1" thickTop="1">
      <c r="E2123"/>
    </row>
    <row r="2124" spans="5:5" ht="15" hidden="1" thickTop="1">
      <c r="E2124"/>
    </row>
    <row r="2125" spans="5:5" ht="15" hidden="1" thickTop="1">
      <c r="E2125"/>
    </row>
    <row r="2126" spans="5:5" ht="15" hidden="1" thickTop="1">
      <c r="E2126"/>
    </row>
    <row r="2127" spans="5:5" ht="15" hidden="1" thickTop="1">
      <c r="E2127"/>
    </row>
    <row r="2128" spans="5:5" ht="15" hidden="1" thickTop="1">
      <c r="E2128"/>
    </row>
    <row r="2129" spans="5:5" ht="15" hidden="1" thickTop="1">
      <c r="E2129"/>
    </row>
    <row r="2130" spans="5:5" ht="15" hidden="1" thickTop="1">
      <c r="E2130"/>
    </row>
    <row r="2131" spans="5:5" ht="15" hidden="1" thickTop="1">
      <c r="E2131"/>
    </row>
    <row r="2132" spans="5:5" ht="15" hidden="1" thickTop="1">
      <c r="E2132"/>
    </row>
    <row r="2133" spans="5:5" ht="15" hidden="1" thickTop="1">
      <c r="E2133"/>
    </row>
    <row r="2134" spans="5:5" ht="15" hidden="1" thickTop="1">
      <c r="E2134"/>
    </row>
    <row r="2135" spans="5:5" ht="15" hidden="1" thickTop="1">
      <c r="E2135"/>
    </row>
    <row r="2136" spans="5:5" ht="15" hidden="1" thickTop="1">
      <c r="E2136"/>
    </row>
    <row r="2137" spans="5:5" ht="15" hidden="1" thickTop="1">
      <c r="E2137"/>
    </row>
    <row r="2138" spans="5:5" ht="15" hidden="1" thickTop="1">
      <c r="E2138"/>
    </row>
    <row r="2139" spans="5:5" ht="15" hidden="1" thickTop="1">
      <c r="E2139"/>
    </row>
    <row r="2140" spans="5:5" ht="15" hidden="1" thickTop="1">
      <c r="E2140"/>
    </row>
    <row r="2141" spans="5:5" ht="15" hidden="1" thickTop="1">
      <c r="E2141"/>
    </row>
    <row r="2142" spans="5:5" ht="15" hidden="1" thickTop="1">
      <c r="E2142"/>
    </row>
    <row r="2143" spans="5:5" ht="15" hidden="1" thickTop="1">
      <c r="E2143"/>
    </row>
    <row r="2144" spans="5:5" ht="15" hidden="1" thickTop="1">
      <c r="E2144"/>
    </row>
    <row r="2145" spans="5:5" ht="15" hidden="1" thickTop="1">
      <c r="E2145"/>
    </row>
    <row r="2146" spans="5:5" ht="15" hidden="1" thickTop="1">
      <c r="E2146"/>
    </row>
    <row r="2147" spans="5:5" ht="15" hidden="1" thickTop="1">
      <c r="E2147"/>
    </row>
    <row r="2148" spans="5:5" ht="15" hidden="1" thickTop="1">
      <c r="E2148"/>
    </row>
    <row r="2149" spans="5:5" ht="15" hidden="1" thickTop="1">
      <c r="E2149"/>
    </row>
    <row r="2150" spans="5:5" ht="15" hidden="1" thickTop="1">
      <c r="E2150"/>
    </row>
    <row r="2151" spans="5:5" ht="15" hidden="1" thickTop="1">
      <c r="E2151"/>
    </row>
    <row r="2152" spans="5:5" ht="15" hidden="1" thickTop="1">
      <c r="E2152"/>
    </row>
    <row r="2153" spans="5:5" ht="15" hidden="1" thickTop="1">
      <c r="E2153"/>
    </row>
    <row r="2154" spans="5:5" ht="15" hidden="1" thickTop="1">
      <c r="E2154"/>
    </row>
    <row r="2155" spans="5:5" ht="15" hidden="1" thickTop="1">
      <c r="E2155"/>
    </row>
    <row r="2156" spans="5:5" ht="15" hidden="1" thickTop="1">
      <c r="E2156"/>
    </row>
    <row r="2157" spans="5:5" ht="15" hidden="1" thickTop="1">
      <c r="E2157"/>
    </row>
    <row r="2158" spans="5:5" ht="15" hidden="1" thickTop="1">
      <c r="E2158"/>
    </row>
    <row r="2159" spans="5:5" ht="15" hidden="1" thickTop="1">
      <c r="E2159"/>
    </row>
    <row r="2160" spans="5:5" ht="15" hidden="1" thickTop="1">
      <c r="E2160"/>
    </row>
    <row r="2161" spans="5:5" ht="15" hidden="1" thickTop="1">
      <c r="E2161"/>
    </row>
    <row r="2162" spans="5:5" ht="15" hidden="1" thickTop="1">
      <c r="E2162"/>
    </row>
    <row r="2163" spans="5:5" ht="15" hidden="1" thickTop="1">
      <c r="E2163"/>
    </row>
    <row r="2164" spans="5:5" ht="15" hidden="1" thickTop="1">
      <c r="E2164"/>
    </row>
    <row r="2165" spans="5:5" ht="15" hidden="1" thickTop="1">
      <c r="E2165"/>
    </row>
    <row r="2166" spans="5:5" ht="15" hidden="1" thickTop="1">
      <c r="E2166"/>
    </row>
    <row r="2167" spans="5:5" ht="15" hidden="1" thickTop="1">
      <c r="E2167"/>
    </row>
    <row r="2168" spans="5:5" ht="15" hidden="1" thickTop="1">
      <c r="E2168"/>
    </row>
    <row r="2169" spans="5:5" ht="15" hidden="1" thickTop="1">
      <c r="E2169"/>
    </row>
    <row r="2170" spans="5:5" ht="15" hidden="1" thickTop="1">
      <c r="E2170"/>
    </row>
    <row r="2171" spans="5:5" ht="15" hidden="1" thickTop="1">
      <c r="E2171"/>
    </row>
    <row r="2172" spans="5:5" ht="15" hidden="1" thickTop="1">
      <c r="E2172"/>
    </row>
    <row r="2173" spans="5:5" ht="15" hidden="1" thickTop="1">
      <c r="E2173"/>
    </row>
    <row r="2174" spans="5:5" ht="15" hidden="1" thickTop="1">
      <c r="E2174"/>
    </row>
    <row r="2175" spans="5:5" ht="15" hidden="1" thickTop="1">
      <c r="E2175"/>
    </row>
    <row r="2176" spans="5:5" ht="15" hidden="1" thickTop="1">
      <c r="E2176"/>
    </row>
    <row r="2177" spans="5:5" ht="15" hidden="1" thickTop="1">
      <c r="E2177"/>
    </row>
    <row r="2178" spans="5:5" ht="15" hidden="1" thickTop="1">
      <c r="E2178"/>
    </row>
    <row r="2179" spans="5:5" ht="15" hidden="1" thickTop="1">
      <c r="E2179"/>
    </row>
    <row r="2180" spans="5:5" ht="15" hidden="1" thickTop="1">
      <c r="E2180"/>
    </row>
    <row r="2181" spans="5:5" ht="15" hidden="1" thickTop="1">
      <c r="E2181"/>
    </row>
    <row r="2182" spans="5:5" ht="15" hidden="1" thickTop="1">
      <c r="E2182"/>
    </row>
    <row r="2183" spans="5:5" ht="15" hidden="1" thickTop="1">
      <c r="E2183"/>
    </row>
    <row r="2184" spans="5:5" ht="15" hidden="1" thickTop="1">
      <c r="E2184"/>
    </row>
    <row r="2185" spans="5:5" ht="15" hidden="1" thickTop="1">
      <c r="E2185"/>
    </row>
    <row r="2186" spans="5:5" ht="15" hidden="1" thickTop="1">
      <c r="E2186"/>
    </row>
    <row r="2187" spans="5:5" ht="15" hidden="1" thickTop="1">
      <c r="E2187"/>
    </row>
    <row r="2188" spans="5:5" ht="15" hidden="1" thickTop="1">
      <c r="E2188"/>
    </row>
    <row r="2189" spans="5:5" ht="15" hidden="1" thickTop="1">
      <c r="E2189"/>
    </row>
    <row r="2190" spans="5:5" ht="15" hidden="1" thickTop="1">
      <c r="E2190"/>
    </row>
    <row r="2191" spans="5:5" ht="15" hidden="1" thickTop="1">
      <c r="E2191"/>
    </row>
    <row r="2192" spans="5:5" ht="15" hidden="1" thickTop="1">
      <c r="E2192"/>
    </row>
    <row r="2193" spans="5:5" ht="15" hidden="1" thickTop="1">
      <c r="E2193"/>
    </row>
    <row r="2194" spans="5:5" ht="15" hidden="1" thickTop="1">
      <c r="E2194"/>
    </row>
    <row r="2195" spans="5:5" ht="15" hidden="1" thickTop="1">
      <c r="E2195"/>
    </row>
    <row r="2196" spans="5:5" ht="15" hidden="1" thickTop="1">
      <c r="E2196"/>
    </row>
    <row r="2197" spans="5:5" ht="15" hidden="1" thickTop="1">
      <c r="E2197"/>
    </row>
    <row r="2198" spans="5:5" ht="15" hidden="1" thickTop="1">
      <c r="E2198"/>
    </row>
    <row r="2199" spans="5:5" ht="15" hidden="1" thickTop="1">
      <c r="E2199"/>
    </row>
    <row r="2200" spans="5:5" ht="15" hidden="1" thickTop="1">
      <c r="E2200"/>
    </row>
    <row r="2201" spans="5:5" ht="15" hidden="1" thickTop="1">
      <c r="E2201"/>
    </row>
    <row r="2202" spans="5:5" ht="15" hidden="1" thickTop="1">
      <c r="E2202"/>
    </row>
    <row r="2203" spans="5:5" ht="15" hidden="1" thickTop="1">
      <c r="E2203"/>
    </row>
    <row r="2204" spans="5:5" ht="15" hidden="1" thickTop="1">
      <c r="E2204"/>
    </row>
    <row r="2205" spans="5:5" ht="15" hidden="1" thickTop="1">
      <c r="E2205"/>
    </row>
    <row r="2206" spans="5:5" ht="15" hidden="1" thickTop="1">
      <c r="E2206"/>
    </row>
    <row r="2207" spans="5:5" ht="15" hidden="1" thickTop="1">
      <c r="E2207"/>
    </row>
    <row r="2208" spans="5:5" ht="15" hidden="1" thickTop="1">
      <c r="E2208"/>
    </row>
    <row r="2209" spans="5:5" ht="15" hidden="1" thickTop="1">
      <c r="E2209"/>
    </row>
    <row r="2210" spans="5:5" ht="15" hidden="1" thickTop="1">
      <c r="E2210"/>
    </row>
    <row r="2211" spans="5:5" ht="15" hidden="1" thickTop="1">
      <c r="E2211"/>
    </row>
    <row r="2212" spans="5:5" ht="15" hidden="1" thickTop="1">
      <c r="E2212"/>
    </row>
    <row r="2213" spans="5:5" ht="15" hidden="1" thickTop="1">
      <c r="E2213"/>
    </row>
    <row r="2214" spans="5:5" ht="15" hidden="1" thickTop="1">
      <c r="E2214"/>
    </row>
    <row r="2215" spans="5:5" ht="15" hidden="1" thickTop="1">
      <c r="E2215"/>
    </row>
    <row r="2216" spans="5:5" ht="15" hidden="1" thickTop="1">
      <c r="E2216"/>
    </row>
    <row r="2217" spans="5:5" ht="15" hidden="1" thickTop="1">
      <c r="E2217"/>
    </row>
    <row r="2218" spans="5:5" ht="15" hidden="1" thickTop="1">
      <c r="E2218"/>
    </row>
    <row r="2219" spans="5:5" ht="15" hidden="1" thickTop="1">
      <c r="E2219"/>
    </row>
    <row r="2220" spans="5:5" ht="15" hidden="1" thickTop="1">
      <c r="E2220"/>
    </row>
    <row r="2221" spans="5:5" ht="15" hidden="1" thickTop="1">
      <c r="E2221"/>
    </row>
    <row r="2222" spans="5:5" ht="15" hidden="1" thickTop="1">
      <c r="E2222"/>
    </row>
    <row r="2223" spans="5:5" ht="15" hidden="1" thickTop="1">
      <c r="E2223"/>
    </row>
    <row r="2224" spans="5:5" ht="15" hidden="1" thickTop="1">
      <c r="E2224"/>
    </row>
    <row r="2225" spans="5:5" ht="15" hidden="1" thickTop="1">
      <c r="E2225"/>
    </row>
    <row r="2226" spans="5:5" ht="15" hidden="1" thickTop="1">
      <c r="E2226"/>
    </row>
    <row r="2227" spans="5:5" ht="15" hidden="1" thickTop="1">
      <c r="E2227"/>
    </row>
    <row r="2228" spans="5:5" ht="15" hidden="1" thickTop="1">
      <c r="E2228"/>
    </row>
    <row r="2229" spans="5:5" ht="15" hidden="1" thickTop="1">
      <c r="E2229"/>
    </row>
    <row r="2230" spans="5:5" ht="15" hidden="1" thickTop="1">
      <c r="E2230"/>
    </row>
    <row r="2231" spans="5:5" ht="15" hidden="1" thickTop="1">
      <c r="E2231"/>
    </row>
    <row r="2232" spans="5:5" ht="15" hidden="1" thickTop="1">
      <c r="E2232"/>
    </row>
    <row r="2233" spans="5:5" ht="15" hidden="1" thickTop="1">
      <c r="E2233"/>
    </row>
    <row r="2234" spans="5:5" ht="15" hidden="1" thickTop="1">
      <c r="E2234"/>
    </row>
    <row r="2235" spans="5:5" ht="15" hidden="1" thickTop="1">
      <c r="E2235"/>
    </row>
    <row r="2236" spans="5:5" ht="15" hidden="1" thickTop="1">
      <c r="E2236"/>
    </row>
    <row r="2237" spans="5:5" ht="15" hidden="1" thickTop="1">
      <c r="E2237"/>
    </row>
    <row r="2238" spans="5:5" ht="15" hidden="1" thickTop="1">
      <c r="E2238"/>
    </row>
    <row r="2239" spans="5:5" ht="15" hidden="1" thickTop="1">
      <c r="E2239"/>
    </row>
    <row r="2240" spans="5:5" ht="15" hidden="1" thickTop="1">
      <c r="E2240"/>
    </row>
    <row r="2241" spans="5:5" ht="15" hidden="1" thickTop="1">
      <c r="E2241"/>
    </row>
    <row r="2242" spans="5:5" ht="15" hidden="1" thickTop="1">
      <c r="E2242"/>
    </row>
    <row r="2243" spans="5:5" ht="15" hidden="1" thickTop="1">
      <c r="E2243"/>
    </row>
    <row r="2244" spans="5:5" ht="15" hidden="1" thickTop="1">
      <c r="E2244"/>
    </row>
    <row r="2245" spans="5:5" ht="15" hidden="1" thickTop="1">
      <c r="E2245"/>
    </row>
    <row r="2246" spans="5:5" ht="15" hidden="1" thickTop="1">
      <c r="E2246"/>
    </row>
    <row r="2247" spans="5:5" ht="15" hidden="1" thickTop="1">
      <c r="E2247"/>
    </row>
    <row r="2248" spans="5:5" ht="15" hidden="1" thickTop="1">
      <c r="E2248"/>
    </row>
    <row r="2249" spans="5:5" ht="15" hidden="1" thickTop="1">
      <c r="E2249"/>
    </row>
    <row r="2250" spans="5:5" ht="15" hidden="1" thickTop="1">
      <c r="E2250"/>
    </row>
    <row r="2251" spans="5:5" ht="15" hidden="1" thickTop="1">
      <c r="E2251"/>
    </row>
    <row r="2252" spans="5:5" ht="15" hidden="1" thickTop="1">
      <c r="E2252"/>
    </row>
    <row r="2253" spans="5:5" ht="15" hidden="1" thickTop="1">
      <c r="E2253"/>
    </row>
    <row r="2254" spans="5:5" ht="15" hidden="1" thickTop="1">
      <c r="E2254"/>
    </row>
    <row r="2255" spans="5:5" ht="15" hidden="1" thickTop="1">
      <c r="E2255"/>
    </row>
    <row r="2256" spans="5:5" ht="15" hidden="1" thickTop="1">
      <c r="E2256"/>
    </row>
    <row r="2257" spans="5:5" ht="15" hidden="1" thickTop="1">
      <c r="E2257"/>
    </row>
    <row r="2258" spans="5:5" ht="15" hidden="1" thickTop="1">
      <c r="E2258"/>
    </row>
    <row r="2259" spans="5:5" ht="15" hidden="1" thickTop="1">
      <c r="E2259"/>
    </row>
    <row r="2260" spans="5:5" ht="15" hidden="1" thickTop="1">
      <c r="E2260"/>
    </row>
    <row r="2261" spans="5:5" ht="15" hidden="1" thickTop="1">
      <c r="E2261"/>
    </row>
    <row r="2262" spans="5:5" ht="15" hidden="1" thickTop="1">
      <c r="E2262"/>
    </row>
    <row r="2263" spans="5:5" ht="15" hidden="1" thickTop="1">
      <c r="E2263"/>
    </row>
    <row r="2264" spans="5:5" ht="15" hidden="1" thickTop="1">
      <c r="E2264"/>
    </row>
    <row r="2265" spans="5:5" ht="15" hidden="1" thickTop="1">
      <c r="E2265"/>
    </row>
    <row r="2266" spans="5:5" ht="15" hidden="1" thickTop="1">
      <c r="E2266"/>
    </row>
    <row r="2267" spans="5:5" ht="15" hidden="1" thickTop="1">
      <c r="E2267"/>
    </row>
    <row r="2268" spans="5:5" ht="15" hidden="1" thickTop="1">
      <c r="E2268"/>
    </row>
    <row r="2269" spans="5:5" ht="15" hidden="1" thickTop="1">
      <c r="E2269"/>
    </row>
    <row r="2270" spans="5:5" ht="15" hidden="1" thickTop="1">
      <c r="E2270"/>
    </row>
    <row r="2271" spans="5:5" ht="15" hidden="1" thickTop="1">
      <c r="E2271"/>
    </row>
    <row r="2272" spans="5:5" ht="15" hidden="1" thickTop="1">
      <c r="E2272"/>
    </row>
    <row r="2273" spans="5:5" ht="15" hidden="1" thickTop="1">
      <c r="E2273"/>
    </row>
    <row r="2274" spans="5:5" ht="15" hidden="1" thickTop="1">
      <c r="E2274"/>
    </row>
    <row r="2275" spans="5:5" ht="15" hidden="1" thickTop="1">
      <c r="E2275"/>
    </row>
    <row r="2276" spans="5:5" ht="15" hidden="1" thickTop="1">
      <c r="E2276"/>
    </row>
    <row r="2277" spans="5:5" ht="15" hidden="1" thickTop="1">
      <c r="E2277"/>
    </row>
    <row r="2278" spans="5:5" ht="15" hidden="1" thickTop="1">
      <c r="E2278"/>
    </row>
    <row r="2279" spans="5:5" ht="15" hidden="1" thickTop="1">
      <c r="E2279"/>
    </row>
    <row r="2280" spans="5:5" ht="15" hidden="1" thickTop="1">
      <c r="E2280"/>
    </row>
    <row r="2281" spans="5:5" ht="15" hidden="1" thickTop="1">
      <c r="E2281"/>
    </row>
    <row r="2282" spans="5:5" ht="15" hidden="1" thickTop="1">
      <c r="E2282"/>
    </row>
    <row r="2283" spans="5:5" ht="15" hidden="1" thickTop="1">
      <c r="E2283"/>
    </row>
    <row r="2284" spans="5:5" ht="15" hidden="1" thickTop="1">
      <c r="E2284"/>
    </row>
    <row r="2285" spans="5:5" ht="15" hidden="1" thickTop="1">
      <c r="E2285"/>
    </row>
    <row r="2286" spans="5:5" ht="15" hidden="1" thickTop="1">
      <c r="E2286"/>
    </row>
    <row r="2287" spans="5:5" ht="15" hidden="1" thickTop="1">
      <c r="E2287"/>
    </row>
    <row r="2288" spans="5:5" ht="15" hidden="1" thickTop="1">
      <c r="E2288"/>
    </row>
    <row r="2289" spans="5:5" ht="15" hidden="1" thickTop="1">
      <c r="E2289"/>
    </row>
    <row r="2290" spans="5:5" ht="15" hidden="1" thickTop="1">
      <c r="E2290"/>
    </row>
    <row r="2291" spans="5:5" ht="15" hidden="1" thickTop="1">
      <c r="E2291"/>
    </row>
    <row r="2292" spans="5:5" ht="15" hidden="1" thickTop="1">
      <c r="E2292"/>
    </row>
    <row r="2293" spans="5:5" ht="15" hidden="1" thickTop="1">
      <c r="E2293"/>
    </row>
    <row r="2294" spans="5:5" ht="15" hidden="1" thickTop="1">
      <c r="E2294"/>
    </row>
    <row r="2295" spans="5:5" ht="15" hidden="1" thickTop="1">
      <c r="E2295"/>
    </row>
    <row r="2296" spans="5:5" ht="15" hidden="1" thickTop="1">
      <c r="E2296"/>
    </row>
    <row r="2297" spans="5:5" ht="15" hidden="1" thickTop="1">
      <c r="E2297"/>
    </row>
    <row r="2298" spans="5:5" ht="15" hidden="1" thickTop="1">
      <c r="E2298"/>
    </row>
    <row r="2299" spans="5:5" ht="15" hidden="1" thickTop="1">
      <c r="E2299"/>
    </row>
    <row r="2300" spans="5:5" ht="15" hidden="1" thickTop="1">
      <c r="E2300"/>
    </row>
    <row r="2301" spans="5:5" ht="15" hidden="1" thickTop="1">
      <c r="E2301"/>
    </row>
    <row r="2302" spans="5:5" ht="15" hidden="1" thickTop="1">
      <c r="E2302"/>
    </row>
    <row r="2303" spans="5:5" ht="15" hidden="1" thickTop="1">
      <c r="E2303"/>
    </row>
    <row r="2304" spans="5:5" ht="15" hidden="1" thickTop="1">
      <c r="E2304"/>
    </row>
    <row r="2305" spans="5:5" ht="15" hidden="1" thickTop="1">
      <c r="E2305"/>
    </row>
    <row r="2306" spans="5:5" ht="15" hidden="1" thickTop="1">
      <c r="E2306"/>
    </row>
    <row r="2307" spans="5:5" ht="15" hidden="1" thickTop="1">
      <c r="E2307"/>
    </row>
    <row r="2308" spans="5:5" ht="15" hidden="1" thickTop="1">
      <c r="E2308"/>
    </row>
    <row r="2309" spans="5:5" ht="15" hidden="1" thickTop="1">
      <c r="E2309"/>
    </row>
    <row r="2310" spans="5:5" ht="15" hidden="1" thickTop="1">
      <c r="E2310"/>
    </row>
    <row r="2311" spans="5:5" ht="15" hidden="1" thickTop="1">
      <c r="E2311"/>
    </row>
    <row r="2312" spans="5:5" ht="15" hidden="1" thickTop="1">
      <c r="E2312"/>
    </row>
    <row r="2313" spans="5:5" ht="15" hidden="1" thickTop="1">
      <c r="E2313"/>
    </row>
    <row r="2314" spans="5:5" ht="15" hidden="1" thickTop="1">
      <c r="E2314"/>
    </row>
    <row r="2315" spans="5:5" ht="15" hidden="1" thickTop="1">
      <c r="E2315"/>
    </row>
    <row r="2316" spans="5:5" ht="15" hidden="1" thickTop="1">
      <c r="E2316"/>
    </row>
    <row r="2317" spans="5:5" ht="15" hidden="1" thickTop="1">
      <c r="E2317"/>
    </row>
    <row r="2318" spans="5:5" ht="15" hidden="1" thickTop="1">
      <c r="E2318"/>
    </row>
    <row r="2319" spans="5:5" ht="15" hidden="1" thickTop="1">
      <c r="E2319"/>
    </row>
    <row r="2320" spans="5:5" ht="15" hidden="1" thickTop="1">
      <c r="E2320"/>
    </row>
    <row r="2321" spans="5:5" ht="15" hidden="1" thickTop="1">
      <c r="E2321"/>
    </row>
    <row r="2322" spans="5:5" ht="15" hidden="1" thickTop="1">
      <c r="E2322"/>
    </row>
    <row r="2323" spans="5:5" ht="15" hidden="1" thickTop="1">
      <c r="E2323"/>
    </row>
    <row r="2324" spans="5:5" ht="15" hidden="1" thickTop="1">
      <c r="E2324"/>
    </row>
    <row r="2325" spans="5:5" ht="15" hidden="1" thickTop="1">
      <c r="E2325"/>
    </row>
    <row r="2326" spans="5:5" ht="15" hidden="1" thickTop="1">
      <c r="E2326"/>
    </row>
    <row r="2327" spans="5:5" ht="15" hidden="1" thickTop="1">
      <c r="E2327"/>
    </row>
    <row r="2328" spans="5:5" ht="15" hidden="1" thickTop="1">
      <c r="E2328"/>
    </row>
    <row r="2329" spans="5:5" ht="15" hidden="1" thickTop="1">
      <c r="E2329"/>
    </row>
    <row r="2330" spans="5:5" ht="15" hidden="1" thickTop="1">
      <c r="E2330"/>
    </row>
    <row r="2331" spans="5:5" ht="15" hidden="1" thickTop="1">
      <c r="E2331"/>
    </row>
    <row r="2332" spans="5:5" ht="15" hidden="1" thickTop="1">
      <c r="E2332"/>
    </row>
    <row r="2333" spans="5:5" ht="15" hidden="1" thickTop="1">
      <c r="E2333"/>
    </row>
    <row r="2334" spans="5:5" ht="15" hidden="1" thickTop="1">
      <c r="E2334"/>
    </row>
    <row r="2335" spans="5:5" ht="15" hidden="1" thickTop="1">
      <c r="E2335"/>
    </row>
    <row r="2336" spans="5:5" ht="15" hidden="1" thickTop="1">
      <c r="E2336"/>
    </row>
    <row r="2337" spans="5:5" ht="15" hidden="1" thickTop="1">
      <c r="E2337"/>
    </row>
    <row r="2338" spans="5:5" ht="15" hidden="1" thickTop="1">
      <c r="E2338"/>
    </row>
    <row r="2339" spans="5:5" ht="15" hidden="1" thickTop="1">
      <c r="E2339"/>
    </row>
    <row r="2340" spans="5:5" ht="15" hidden="1" thickTop="1">
      <c r="E2340"/>
    </row>
    <row r="2341" spans="5:5" ht="15" hidden="1" thickTop="1">
      <c r="E2341"/>
    </row>
    <row r="2342" spans="5:5" ht="15" hidden="1" thickTop="1">
      <c r="E2342"/>
    </row>
    <row r="2343" spans="5:5" ht="15" hidden="1" thickTop="1">
      <c r="E2343"/>
    </row>
    <row r="2344" spans="5:5" ht="15" hidden="1" thickTop="1">
      <c r="E2344"/>
    </row>
    <row r="2345" spans="5:5" ht="15" hidden="1" thickTop="1">
      <c r="E2345"/>
    </row>
    <row r="2346" spans="5:5" ht="15" hidden="1" thickTop="1">
      <c r="E2346"/>
    </row>
    <row r="2347" spans="5:5" ht="15" hidden="1" thickTop="1">
      <c r="E2347"/>
    </row>
    <row r="2348" spans="5:5" ht="15" hidden="1" thickTop="1">
      <c r="E2348"/>
    </row>
    <row r="2349" spans="5:5" ht="15" hidden="1" thickTop="1">
      <c r="E2349"/>
    </row>
    <row r="2350" spans="5:5" ht="15" hidden="1" thickTop="1">
      <c r="E2350"/>
    </row>
    <row r="2351" spans="5:5" ht="15" hidden="1" thickTop="1">
      <c r="E2351"/>
    </row>
    <row r="2352" spans="5:5" ht="15" hidden="1" thickTop="1">
      <c r="E2352"/>
    </row>
    <row r="2353" spans="5:5" ht="15" hidden="1" thickTop="1">
      <c r="E2353"/>
    </row>
    <row r="2354" spans="5:5" ht="15" hidden="1" thickTop="1">
      <c r="E2354"/>
    </row>
    <row r="2355" spans="5:5" ht="15" hidden="1" thickTop="1">
      <c r="E2355"/>
    </row>
    <row r="2356" spans="5:5" ht="15" hidden="1" thickTop="1">
      <c r="E2356"/>
    </row>
    <row r="2357" spans="5:5" ht="15" hidden="1" thickTop="1">
      <c r="E2357"/>
    </row>
    <row r="2358" spans="5:5" ht="15" hidden="1" thickTop="1">
      <c r="E2358"/>
    </row>
    <row r="2359" spans="5:5" ht="15" hidden="1" thickTop="1">
      <c r="E2359"/>
    </row>
    <row r="2360" spans="5:5" ht="15" hidden="1" thickTop="1">
      <c r="E2360"/>
    </row>
    <row r="2361" spans="5:5" ht="15" hidden="1" thickTop="1">
      <c r="E2361"/>
    </row>
    <row r="2362" spans="5:5" ht="15" hidden="1" thickTop="1">
      <c r="E2362"/>
    </row>
    <row r="2363" spans="5:5" ht="15" hidden="1" thickTop="1">
      <c r="E2363"/>
    </row>
    <row r="2364" spans="5:5" ht="15" hidden="1" thickTop="1">
      <c r="E2364"/>
    </row>
    <row r="2365" spans="5:5" ht="15" hidden="1" thickTop="1">
      <c r="E2365"/>
    </row>
    <row r="2366" spans="5:5" ht="15" hidden="1" thickTop="1">
      <c r="E2366"/>
    </row>
    <row r="2367" spans="5:5" ht="15" hidden="1" thickTop="1">
      <c r="E2367"/>
    </row>
    <row r="2368" spans="5:5" ht="15" hidden="1" thickTop="1">
      <c r="E2368"/>
    </row>
    <row r="2369" spans="5:5" ht="15" hidden="1" thickTop="1">
      <c r="E2369"/>
    </row>
    <row r="2370" spans="5:5" ht="15" hidden="1" thickTop="1">
      <c r="E2370"/>
    </row>
    <row r="2371" spans="5:5" ht="15" hidden="1" thickTop="1">
      <c r="E2371"/>
    </row>
    <row r="2372" spans="5:5" ht="15" hidden="1" thickTop="1">
      <c r="E2372"/>
    </row>
    <row r="2373" spans="5:5" ht="15" hidden="1" thickTop="1">
      <c r="E2373"/>
    </row>
    <row r="2374" spans="5:5" ht="15" hidden="1" thickTop="1">
      <c r="E2374"/>
    </row>
    <row r="2375" spans="5:5" ht="15" hidden="1" thickTop="1">
      <c r="E2375"/>
    </row>
    <row r="2376" spans="5:5" ht="15" hidden="1" thickTop="1">
      <c r="E2376"/>
    </row>
    <row r="2377" spans="5:5" ht="15" hidden="1" thickTop="1">
      <c r="E2377"/>
    </row>
    <row r="2378" spans="5:5" ht="15" hidden="1" thickTop="1">
      <c r="E2378"/>
    </row>
    <row r="2379" spans="5:5" ht="15" hidden="1" thickTop="1">
      <c r="E2379"/>
    </row>
    <row r="2380" spans="5:5" ht="15" hidden="1" thickTop="1">
      <c r="E2380"/>
    </row>
    <row r="2381" spans="5:5" ht="15" hidden="1" thickTop="1">
      <c r="E2381"/>
    </row>
    <row r="2382" spans="5:5" ht="15" hidden="1" thickTop="1">
      <c r="E2382"/>
    </row>
    <row r="2383" spans="5:5" ht="15" hidden="1" thickTop="1">
      <c r="E2383"/>
    </row>
    <row r="2384" spans="5:5" ht="15" hidden="1" thickTop="1">
      <c r="E2384"/>
    </row>
    <row r="2385" spans="5:5" ht="15" hidden="1" thickTop="1">
      <c r="E2385"/>
    </row>
    <row r="2386" spans="5:5" ht="15" hidden="1" thickTop="1">
      <c r="E2386"/>
    </row>
    <row r="2387" spans="5:5" ht="15" hidden="1" thickTop="1">
      <c r="E2387"/>
    </row>
    <row r="2388" spans="5:5" ht="15" hidden="1" thickTop="1">
      <c r="E2388"/>
    </row>
    <row r="2389" spans="5:5" ht="15" hidden="1" thickTop="1">
      <c r="E2389"/>
    </row>
    <row r="2390" spans="5:5" ht="15" hidden="1" thickTop="1">
      <c r="E2390"/>
    </row>
    <row r="2391" spans="5:5" ht="15" hidden="1" thickTop="1">
      <c r="E2391"/>
    </row>
    <row r="2392" spans="5:5" ht="15" hidden="1" thickTop="1">
      <c r="E2392"/>
    </row>
    <row r="2393" spans="5:5" ht="15" hidden="1" thickTop="1">
      <c r="E2393"/>
    </row>
    <row r="2394" spans="5:5" ht="15" hidden="1" thickTop="1">
      <c r="E2394"/>
    </row>
    <row r="2395" spans="5:5" ht="15" hidden="1" thickTop="1">
      <c r="E2395"/>
    </row>
    <row r="2396" spans="5:5" ht="15" hidden="1" thickTop="1">
      <c r="E2396"/>
    </row>
    <row r="2397" spans="5:5" ht="15" hidden="1" thickTop="1">
      <c r="E2397"/>
    </row>
    <row r="2398" spans="5:5" ht="15" hidden="1" thickTop="1">
      <c r="E2398"/>
    </row>
    <row r="2399" spans="5:5" ht="15" hidden="1" thickTop="1">
      <c r="E2399"/>
    </row>
    <row r="2400" spans="5:5" ht="15" hidden="1" thickTop="1">
      <c r="E2400"/>
    </row>
    <row r="2401" spans="5:5" ht="15" hidden="1" thickTop="1">
      <c r="E2401"/>
    </row>
    <row r="2402" spans="5:5" ht="15" hidden="1" thickTop="1">
      <c r="E2402"/>
    </row>
    <row r="2403" spans="5:5" ht="15" hidden="1" thickTop="1">
      <c r="E2403"/>
    </row>
    <row r="2404" spans="5:5" ht="15" hidden="1" thickTop="1">
      <c r="E2404"/>
    </row>
    <row r="2405" spans="5:5" ht="15" hidden="1" thickTop="1">
      <c r="E2405"/>
    </row>
    <row r="2406" spans="5:5" ht="15" hidden="1" thickTop="1">
      <c r="E2406"/>
    </row>
    <row r="2407" spans="5:5" ht="15" hidden="1" thickTop="1">
      <c r="E2407"/>
    </row>
    <row r="2408" spans="5:5" ht="15" hidden="1" thickTop="1">
      <c r="E2408"/>
    </row>
    <row r="2409" spans="5:5" ht="15" hidden="1" thickTop="1">
      <c r="E2409"/>
    </row>
    <row r="2410" spans="5:5" ht="15" hidden="1" thickTop="1">
      <c r="E2410"/>
    </row>
    <row r="2411" spans="5:5" ht="15" hidden="1" thickTop="1">
      <c r="E2411"/>
    </row>
    <row r="2412" spans="5:5" ht="15" hidden="1" thickTop="1">
      <c r="E2412"/>
    </row>
    <row r="2413" spans="5:5" ht="15" hidden="1" thickTop="1">
      <c r="E2413"/>
    </row>
    <row r="2414" spans="5:5" ht="15" hidden="1" thickTop="1">
      <c r="E2414"/>
    </row>
    <row r="2415" spans="5:5" ht="15" hidden="1" thickTop="1">
      <c r="E2415"/>
    </row>
    <row r="2416" spans="5:5" ht="15" hidden="1" thickTop="1">
      <c r="E2416"/>
    </row>
    <row r="2417" spans="5:5" ht="15" hidden="1" thickTop="1">
      <c r="E2417"/>
    </row>
    <row r="2418" spans="5:5" ht="15" hidden="1" thickTop="1">
      <c r="E2418"/>
    </row>
    <row r="2419" spans="5:5" ht="15" hidden="1" thickTop="1">
      <c r="E2419"/>
    </row>
    <row r="2420" spans="5:5" ht="15" hidden="1" thickTop="1">
      <c r="E2420"/>
    </row>
    <row r="2421" spans="5:5" ht="15" hidden="1" thickTop="1">
      <c r="E2421"/>
    </row>
    <row r="2422" spans="5:5" ht="15" hidden="1" thickTop="1">
      <c r="E2422"/>
    </row>
    <row r="2423" spans="5:5" ht="15" hidden="1" thickTop="1">
      <c r="E2423"/>
    </row>
    <row r="2424" spans="5:5" ht="15" hidden="1" thickTop="1">
      <c r="E2424"/>
    </row>
    <row r="2425" spans="5:5" ht="15" hidden="1" thickTop="1">
      <c r="E2425"/>
    </row>
    <row r="2426" spans="5:5" ht="15" hidden="1" thickTop="1">
      <c r="E2426"/>
    </row>
    <row r="2427" spans="5:5" ht="15" hidden="1" thickTop="1">
      <c r="E2427"/>
    </row>
    <row r="2428" spans="5:5" ht="15" hidden="1" thickTop="1">
      <c r="E2428"/>
    </row>
    <row r="2429" spans="5:5" ht="15" hidden="1" thickTop="1">
      <c r="E2429"/>
    </row>
    <row r="2430" spans="5:5" ht="15" hidden="1" thickTop="1">
      <c r="E2430"/>
    </row>
    <row r="2431" spans="5:5" ht="15" hidden="1" thickTop="1">
      <c r="E2431"/>
    </row>
    <row r="2432" spans="5:5" ht="15" hidden="1" thickTop="1">
      <c r="E2432"/>
    </row>
    <row r="2433" spans="5:5" ht="15" hidden="1" thickTop="1">
      <c r="E2433"/>
    </row>
    <row r="2434" spans="5:5" ht="15" hidden="1" thickTop="1">
      <c r="E2434"/>
    </row>
    <row r="2435" spans="5:5" ht="15" hidden="1" thickTop="1">
      <c r="E2435"/>
    </row>
    <row r="2436" spans="5:5" ht="15" hidden="1" thickTop="1">
      <c r="E2436"/>
    </row>
    <row r="2437" spans="5:5" ht="15" hidden="1" thickTop="1">
      <c r="E2437"/>
    </row>
    <row r="2438" spans="5:5" ht="15" hidden="1" thickTop="1">
      <c r="E2438"/>
    </row>
    <row r="2439" spans="5:5" ht="15" hidden="1" thickTop="1">
      <c r="E2439"/>
    </row>
    <row r="2440" spans="5:5" ht="15" hidden="1" thickTop="1">
      <c r="E2440"/>
    </row>
    <row r="2441" spans="5:5" ht="15" hidden="1" thickTop="1">
      <c r="E2441"/>
    </row>
    <row r="2442" spans="5:5" ht="15" hidden="1" thickTop="1">
      <c r="E2442"/>
    </row>
    <row r="2443" spans="5:5" ht="15" hidden="1" thickTop="1">
      <c r="E2443"/>
    </row>
    <row r="2444" spans="5:5" ht="15" hidden="1" thickTop="1">
      <c r="E2444"/>
    </row>
    <row r="2445" spans="5:5" ht="15" hidden="1" thickTop="1">
      <c r="E2445"/>
    </row>
    <row r="2446" spans="5:5" ht="15" hidden="1" thickTop="1">
      <c r="E2446"/>
    </row>
    <row r="2447" spans="5:5" ht="15" hidden="1" thickTop="1">
      <c r="E2447"/>
    </row>
    <row r="2448" spans="5:5" ht="15" hidden="1" thickTop="1">
      <c r="E2448"/>
    </row>
    <row r="2449" spans="5:5" ht="15" hidden="1" thickTop="1">
      <c r="E2449"/>
    </row>
    <row r="2450" spans="5:5" ht="15" hidden="1" thickTop="1">
      <c r="E2450"/>
    </row>
    <row r="2451" spans="5:5" ht="15" hidden="1" thickTop="1">
      <c r="E2451"/>
    </row>
    <row r="2452" spans="5:5" ht="15" hidden="1" thickTop="1">
      <c r="E2452"/>
    </row>
    <row r="2453" spans="5:5" ht="15" hidden="1" thickTop="1">
      <c r="E2453"/>
    </row>
    <row r="2454" spans="5:5" ht="14.25" customHeight="1"/>
    <row r="2455" spans="5:5" ht="14.25" customHeight="1"/>
    <row r="2456" spans="5:5" ht="14.25" customHeight="1"/>
    <row r="2457" spans="5:5" ht="14.25" customHeight="1"/>
    <row r="2458" spans="5:5" ht="14.25" customHeight="1"/>
    <row r="2459" spans="5:5" ht="14.25" customHeight="1"/>
    <row r="2460" spans="5:5" ht="14.25" customHeight="1"/>
    <row r="2461" spans="5:5" ht="14.25" customHeight="1"/>
    <row r="2462" spans="5:5" ht="14.25" customHeight="1"/>
    <row r="2463" spans="5:5" ht="14.25" customHeight="1"/>
    <row r="2464" spans="5:5" ht="14.25" customHeight="1"/>
    <row r="2465" ht="14.25" customHeight="1"/>
    <row r="2466" ht="14.25" customHeight="1"/>
    <row r="2467" ht="14.25" customHeight="1"/>
    <row r="2468" ht="14.25" customHeight="1"/>
  </sheetData>
  <sheetProtection algorithmName="SHA-512" hashValue="Onaw7T1W4/kJoWR9ZlwPuBqSirkEL7uEPwnScxgnfj0itwklCCACQU4B19SupxnXgc7N8DmXrh41tK8KjiUGFA==" saltValue="1Z15WLrNRlpwsWqidsYWFQ==" spinCount="100000" sheet="1" selectLockedCells="1"/>
  <dataConsolidate/>
  <mergeCells count="212">
    <mergeCell ref="L3:L4"/>
    <mergeCell ref="B3:K3"/>
    <mergeCell ref="B4:K4"/>
    <mergeCell ref="B46:K46"/>
    <mergeCell ref="B7:B9"/>
    <mergeCell ref="B10:B12"/>
    <mergeCell ref="B13:B15"/>
    <mergeCell ref="B16:B18"/>
    <mergeCell ref="B19:B21"/>
    <mergeCell ref="B22:B24"/>
    <mergeCell ref="B25:B27"/>
    <mergeCell ref="B28:B30"/>
    <mergeCell ref="B31:B33"/>
    <mergeCell ref="H37:H39"/>
    <mergeCell ref="H40:H42"/>
    <mergeCell ref="H43:H45"/>
    <mergeCell ref="D5:G5"/>
    <mergeCell ref="H5:K5"/>
    <mergeCell ref="H34:H36"/>
    <mergeCell ref="C19:C21"/>
    <mergeCell ref="C22:C24"/>
    <mergeCell ref="C13:C15"/>
    <mergeCell ref="C16:C18"/>
    <mergeCell ref="B37:B39"/>
    <mergeCell ref="B40:B42"/>
    <mergeCell ref="C28:C30"/>
    <mergeCell ref="C31:C33"/>
    <mergeCell ref="C34:C36"/>
    <mergeCell ref="C37:C39"/>
    <mergeCell ref="C40:C42"/>
    <mergeCell ref="B43:B45"/>
    <mergeCell ref="C52:C54"/>
    <mergeCell ref="H31:H33"/>
    <mergeCell ref="B34:B36"/>
    <mergeCell ref="H7:H9"/>
    <mergeCell ref="H10:H12"/>
    <mergeCell ref="H13:H15"/>
    <mergeCell ref="H16:H18"/>
    <mergeCell ref="H19:H21"/>
    <mergeCell ref="H22:H24"/>
    <mergeCell ref="H25:H27"/>
    <mergeCell ref="H28:H30"/>
    <mergeCell ref="C25:C27"/>
    <mergeCell ref="C7:C9"/>
    <mergeCell ref="C10:C12"/>
    <mergeCell ref="B64:B66"/>
    <mergeCell ref="C64:C66"/>
    <mergeCell ref="H64:H66"/>
    <mergeCell ref="B67:B69"/>
    <mergeCell ref="C67:C69"/>
    <mergeCell ref="H67:H69"/>
    <mergeCell ref="B58:B60"/>
    <mergeCell ref="C58:C60"/>
    <mergeCell ref="H58:H60"/>
    <mergeCell ref="B61:B63"/>
    <mergeCell ref="C61:C63"/>
    <mergeCell ref="H61:H63"/>
    <mergeCell ref="B55:B57"/>
    <mergeCell ref="C55:C57"/>
    <mergeCell ref="H55:H57"/>
    <mergeCell ref="D47:G47"/>
    <mergeCell ref="H47:K47"/>
    <mergeCell ref="B49:B51"/>
    <mergeCell ref="C49:C51"/>
    <mergeCell ref="H49:H51"/>
    <mergeCell ref="C43:C45"/>
    <mergeCell ref="B52:B54"/>
    <mergeCell ref="H52:H54"/>
    <mergeCell ref="B76:B78"/>
    <mergeCell ref="C76:C78"/>
    <mergeCell ref="H76:H78"/>
    <mergeCell ref="B79:B81"/>
    <mergeCell ref="C79:C81"/>
    <mergeCell ref="H79:H81"/>
    <mergeCell ref="B70:B72"/>
    <mergeCell ref="C70:C72"/>
    <mergeCell ref="H70:H72"/>
    <mergeCell ref="B73:B75"/>
    <mergeCell ref="C73:C75"/>
    <mergeCell ref="H73:H75"/>
    <mergeCell ref="B88:K88"/>
    <mergeCell ref="D89:G89"/>
    <mergeCell ref="H89:K89"/>
    <mergeCell ref="B91:B93"/>
    <mergeCell ref="C91:C93"/>
    <mergeCell ref="H91:H93"/>
    <mergeCell ref="B82:B84"/>
    <mergeCell ref="C82:C84"/>
    <mergeCell ref="H82:H84"/>
    <mergeCell ref="B85:B87"/>
    <mergeCell ref="C85:C87"/>
    <mergeCell ref="H85:H87"/>
    <mergeCell ref="B100:B102"/>
    <mergeCell ref="C100:C102"/>
    <mergeCell ref="H100:H102"/>
    <mergeCell ref="B103:B105"/>
    <mergeCell ref="C103:C105"/>
    <mergeCell ref="H103:H105"/>
    <mergeCell ref="B94:B96"/>
    <mergeCell ref="C94:C96"/>
    <mergeCell ref="H94:H96"/>
    <mergeCell ref="B97:B99"/>
    <mergeCell ref="C97:C99"/>
    <mergeCell ref="H97:H99"/>
    <mergeCell ref="B112:B114"/>
    <mergeCell ref="C112:C114"/>
    <mergeCell ref="H112:H114"/>
    <mergeCell ref="B115:B117"/>
    <mergeCell ref="C115:C117"/>
    <mergeCell ref="H115:H117"/>
    <mergeCell ref="B106:B108"/>
    <mergeCell ref="C106:C108"/>
    <mergeCell ref="H106:H108"/>
    <mergeCell ref="B109:B111"/>
    <mergeCell ref="C109:C111"/>
    <mergeCell ref="H109:H111"/>
    <mergeCell ref="B124:B126"/>
    <mergeCell ref="C124:C126"/>
    <mergeCell ref="H124:H126"/>
    <mergeCell ref="B127:B129"/>
    <mergeCell ref="C127:C129"/>
    <mergeCell ref="H127:H129"/>
    <mergeCell ref="B118:B120"/>
    <mergeCell ref="C118:C120"/>
    <mergeCell ref="H118:H120"/>
    <mergeCell ref="B121:B123"/>
    <mergeCell ref="C121:C123"/>
    <mergeCell ref="H121:H123"/>
    <mergeCell ref="B136:B138"/>
    <mergeCell ref="C136:C138"/>
    <mergeCell ref="H136:H138"/>
    <mergeCell ref="B139:B141"/>
    <mergeCell ref="C139:C141"/>
    <mergeCell ref="H139:H141"/>
    <mergeCell ref="B130:K130"/>
    <mergeCell ref="D131:G131"/>
    <mergeCell ref="H131:K131"/>
    <mergeCell ref="B133:B135"/>
    <mergeCell ref="C133:C135"/>
    <mergeCell ref="H133:H135"/>
    <mergeCell ref="B148:B150"/>
    <mergeCell ref="C148:C150"/>
    <mergeCell ref="H148:H150"/>
    <mergeCell ref="B151:B153"/>
    <mergeCell ref="C151:C153"/>
    <mergeCell ref="H151:H153"/>
    <mergeCell ref="B142:B144"/>
    <mergeCell ref="C142:C144"/>
    <mergeCell ref="H142:H144"/>
    <mergeCell ref="B145:B147"/>
    <mergeCell ref="C145:C147"/>
    <mergeCell ref="H145:H147"/>
    <mergeCell ref="B160:B162"/>
    <mergeCell ref="C160:C162"/>
    <mergeCell ref="H160:H162"/>
    <mergeCell ref="B163:B165"/>
    <mergeCell ref="C163:C165"/>
    <mergeCell ref="H163:H165"/>
    <mergeCell ref="B154:B156"/>
    <mergeCell ref="C154:C156"/>
    <mergeCell ref="H154:H156"/>
    <mergeCell ref="B157:B159"/>
    <mergeCell ref="C157:C159"/>
    <mergeCell ref="H157:H159"/>
    <mergeCell ref="B172:K172"/>
    <mergeCell ref="D173:G173"/>
    <mergeCell ref="H173:K173"/>
    <mergeCell ref="B175:B177"/>
    <mergeCell ref="C175:C177"/>
    <mergeCell ref="H175:H177"/>
    <mergeCell ref="B166:B168"/>
    <mergeCell ref="C166:C168"/>
    <mergeCell ref="H166:H168"/>
    <mergeCell ref="B169:B171"/>
    <mergeCell ref="C169:C171"/>
    <mergeCell ref="H169:H171"/>
    <mergeCell ref="B184:B186"/>
    <mergeCell ref="C184:C186"/>
    <mergeCell ref="H184:H186"/>
    <mergeCell ref="B187:B189"/>
    <mergeCell ref="C187:C189"/>
    <mergeCell ref="H187:H189"/>
    <mergeCell ref="B178:B180"/>
    <mergeCell ref="C178:C180"/>
    <mergeCell ref="H178:H180"/>
    <mergeCell ref="B181:B183"/>
    <mergeCell ref="C181:C183"/>
    <mergeCell ref="H181:H183"/>
    <mergeCell ref="B196:B198"/>
    <mergeCell ref="C196:C198"/>
    <mergeCell ref="H196:H198"/>
    <mergeCell ref="B199:B201"/>
    <mergeCell ref="C199:C201"/>
    <mergeCell ref="H199:H201"/>
    <mergeCell ref="B190:B192"/>
    <mergeCell ref="C190:C192"/>
    <mergeCell ref="H190:H192"/>
    <mergeCell ref="B193:B195"/>
    <mergeCell ref="C193:C195"/>
    <mergeCell ref="H193:H195"/>
    <mergeCell ref="B208:B210"/>
    <mergeCell ref="C208:C210"/>
    <mergeCell ref="H208:H210"/>
    <mergeCell ref="B211:B213"/>
    <mergeCell ref="C211:C213"/>
    <mergeCell ref="H211:H213"/>
    <mergeCell ref="B202:B204"/>
    <mergeCell ref="C202:C204"/>
    <mergeCell ref="H202:H204"/>
    <mergeCell ref="B205:B207"/>
    <mergeCell ref="C205:C207"/>
    <mergeCell ref="H205:H207"/>
  </mergeCells>
  <dataValidations count="2">
    <dataValidation type="list" allowBlank="1" showInputMessage="1" showErrorMessage="1" sqref="C7:C45" xr:uid="{00000000-0002-0000-0500-000000000000}">
      <formula1>DF_Pilares</formula1>
    </dataValidation>
    <dataValidation type="date" operator="greaterThan" allowBlank="1" showInputMessage="1" showErrorMessage="1" error="Fecha inválida o debe ser mayor a 01/01/2020" prompt="Formato dd/mm/aaaa" sqref="H7:H45 H49:H87 H91:H129 H133:H171 H175:H213" xr:uid="{00000000-0002-0000-0500-000001000000}">
      <formula1>43831</formula1>
    </dataValidation>
  </dataValidations>
  <printOptions horizontalCentered="1" verticalCentered="1"/>
  <pageMargins left="0.70866141732283472" right="0.70866141732283472" top="0.74803149606299213" bottom="0.74803149606299213" header="0.31496062992125984" footer="0.31496062992125984"/>
  <pageSetup scale="45" fitToHeight="3" orientation="landscape" horizontalDpi="4294967294" verticalDpi="4294967294" r:id="rId1"/>
  <headerFooter>
    <oddHeader>&amp;R&amp;D</oddHeader>
    <oddFooter>&amp;C&amp;P de &amp;N</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RowHeight="14.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pageSetUpPr fitToPage="1"/>
  </sheetPr>
  <dimension ref="A1:AB87"/>
  <sheetViews>
    <sheetView tabSelected="1" zoomScale="90" zoomScaleNormal="90" workbookViewId="0">
      <selection activeCell="I23" sqref="I23"/>
    </sheetView>
  </sheetViews>
  <sheetFormatPr baseColWidth="10" defaultColWidth="0" defaultRowHeight="14.5" zeroHeight="1"/>
  <cols>
    <col min="1" max="1" width="0.81640625" customWidth="1"/>
    <col min="2" max="2" width="2" customWidth="1"/>
    <col min="3" max="18" width="11.453125" customWidth="1"/>
    <col min="19" max="19" width="1.26953125" customWidth="1"/>
    <col min="20" max="20" width="11.453125" customWidth="1"/>
    <col min="21" max="28" width="0" hidden="1" customWidth="1"/>
    <col min="29" max="16384" width="11.453125" hidden="1"/>
  </cols>
  <sheetData>
    <row r="1" spans="1:22">
      <c r="A1" s="19"/>
      <c r="B1" s="19"/>
      <c r="C1" s="15"/>
      <c r="D1" s="16"/>
      <c r="E1" s="17"/>
      <c r="F1" s="18"/>
      <c r="G1" s="19"/>
      <c r="H1" s="19"/>
      <c r="I1" s="19"/>
      <c r="J1" s="19"/>
      <c r="K1" s="19"/>
      <c r="L1" s="19"/>
      <c r="M1" s="19"/>
      <c r="N1" s="19"/>
      <c r="O1" s="19"/>
      <c r="P1" s="19"/>
      <c r="Q1" s="19"/>
      <c r="R1" s="19"/>
      <c r="S1" s="19"/>
      <c r="T1" s="19"/>
      <c r="U1" s="19"/>
      <c r="V1" s="19"/>
    </row>
    <row r="2" spans="1:22">
      <c r="A2" s="19"/>
      <c r="B2" s="19"/>
      <c r="C2" s="15"/>
      <c r="D2" s="16"/>
      <c r="E2" s="17"/>
      <c r="F2" s="18"/>
      <c r="G2" s="19"/>
      <c r="H2" s="19"/>
      <c r="I2" s="19"/>
      <c r="J2" s="19"/>
      <c r="K2" s="19"/>
      <c r="L2" s="19"/>
      <c r="M2" s="19"/>
      <c r="N2" s="19"/>
      <c r="O2" s="19"/>
      <c r="P2" s="19"/>
      <c r="Q2" s="19"/>
      <c r="R2" s="19"/>
      <c r="S2" s="19"/>
      <c r="T2" s="19"/>
      <c r="U2" s="19"/>
      <c r="V2" s="19"/>
    </row>
    <row r="3" spans="1:22">
      <c r="A3" s="19"/>
      <c r="B3" s="19"/>
      <c r="C3" s="15"/>
      <c r="D3" s="16"/>
      <c r="E3" s="17"/>
      <c r="F3" s="18"/>
      <c r="G3" s="19"/>
      <c r="H3" s="19"/>
      <c r="I3" s="19"/>
      <c r="J3" s="19"/>
      <c r="K3" s="19"/>
      <c r="L3" s="19"/>
      <c r="M3" s="19"/>
      <c r="N3" s="19"/>
      <c r="O3" s="19"/>
      <c r="P3" s="19"/>
      <c r="Q3" s="19"/>
      <c r="R3" s="19"/>
      <c r="S3" s="19"/>
      <c r="T3" s="19"/>
      <c r="U3" s="19"/>
      <c r="V3" s="19"/>
    </row>
    <row r="4" spans="1:22" ht="15" thickBot="1">
      <c r="A4" s="19"/>
      <c r="B4" s="19"/>
      <c r="C4" s="15"/>
      <c r="D4" s="16"/>
      <c r="E4" s="17"/>
      <c r="F4" s="18"/>
      <c r="G4" s="19"/>
      <c r="H4" s="19"/>
      <c r="I4" s="19"/>
      <c r="J4" s="19"/>
      <c r="K4" s="19"/>
      <c r="L4" s="19"/>
      <c r="M4" s="19"/>
      <c r="N4" s="19"/>
      <c r="O4" s="19"/>
      <c r="P4" s="19"/>
      <c r="Q4" s="19"/>
      <c r="R4" s="19"/>
      <c r="S4" s="19"/>
      <c r="T4" s="19"/>
      <c r="U4" s="19"/>
      <c r="V4" s="19"/>
    </row>
    <row r="5" spans="1:22">
      <c r="A5" s="19"/>
      <c r="B5" s="53"/>
      <c r="C5" s="58"/>
      <c r="D5" s="38"/>
      <c r="E5" s="39"/>
      <c r="F5" s="40"/>
      <c r="G5" s="41"/>
      <c r="H5" s="41"/>
      <c r="I5" s="41"/>
      <c r="J5" s="41"/>
      <c r="K5" s="41"/>
      <c r="L5" s="41"/>
      <c r="M5" s="41"/>
      <c r="N5" s="41"/>
      <c r="O5" s="41"/>
      <c r="P5" s="41"/>
      <c r="Q5" s="41"/>
      <c r="R5" s="41"/>
      <c r="S5" s="42"/>
      <c r="T5" s="19"/>
      <c r="U5" s="19"/>
      <c r="V5" s="19"/>
    </row>
    <row r="6" spans="1:22">
      <c r="A6" s="19"/>
      <c r="B6" s="23"/>
      <c r="C6" s="15"/>
      <c r="D6" s="16"/>
      <c r="E6" s="17"/>
      <c r="F6" s="18"/>
      <c r="G6" s="19"/>
      <c r="H6" s="19"/>
      <c r="I6" s="19"/>
      <c r="J6" s="19"/>
      <c r="K6" s="19"/>
      <c r="L6" s="19"/>
      <c r="M6" s="19"/>
      <c r="N6" s="19"/>
      <c r="O6" s="19"/>
      <c r="P6" s="19"/>
      <c r="Q6" s="19"/>
      <c r="R6" s="19"/>
      <c r="S6" s="44"/>
      <c r="T6" s="357" t="s">
        <v>4</v>
      </c>
      <c r="U6" s="19"/>
      <c r="V6" s="19"/>
    </row>
    <row r="7" spans="1:22">
      <c r="A7" s="19"/>
      <c r="B7" s="23"/>
      <c r="C7" s="15"/>
      <c r="D7" s="16"/>
      <c r="E7" s="17"/>
      <c r="F7" s="18"/>
      <c r="G7" s="19"/>
      <c r="H7" s="19"/>
      <c r="I7" s="19"/>
      <c r="J7" s="19"/>
      <c r="K7" s="19"/>
      <c r="L7" s="19"/>
      <c r="M7" s="19"/>
      <c r="N7" s="19"/>
      <c r="O7" s="19"/>
      <c r="P7" s="19"/>
      <c r="Q7" s="19"/>
      <c r="R7" s="19"/>
      <c r="S7" s="44"/>
      <c r="T7" s="357"/>
      <c r="U7" s="19"/>
      <c r="V7" s="19"/>
    </row>
    <row r="8" spans="1:22" ht="15" thickBot="1">
      <c r="A8" s="19"/>
      <c r="B8" s="23"/>
      <c r="C8" s="15"/>
      <c r="D8" s="16"/>
      <c r="E8" s="17"/>
      <c r="F8" s="18"/>
      <c r="G8" s="19"/>
      <c r="H8" s="19"/>
      <c r="I8" s="19"/>
      <c r="J8" s="19"/>
      <c r="K8" s="19"/>
      <c r="L8" s="19"/>
      <c r="M8" s="19"/>
      <c r="N8" s="19"/>
      <c r="O8" s="19"/>
      <c r="P8" s="19"/>
      <c r="Q8" s="19"/>
      <c r="R8" s="19"/>
      <c r="S8" s="44"/>
      <c r="T8" s="19"/>
      <c r="U8" s="19"/>
      <c r="V8" s="19"/>
    </row>
    <row r="9" spans="1:22" ht="19" thickBot="1">
      <c r="A9" s="19"/>
      <c r="B9" s="23"/>
      <c r="C9" s="151" t="s">
        <v>2252</v>
      </c>
      <c r="D9" s="152" t="s">
        <v>2185</v>
      </c>
      <c r="E9" s="152"/>
      <c r="F9" s="354" t="s">
        <v>2253</v>
      </c>
      <c r="G9" s="355"/>
      <c r="H9" s="356"/>
      <c r="I9" s="152" t="s">
        <v>2254</v>
      </c>
      <c r="J9" s="349" t="s">
        <v>2210</v>
      </c>
      <c r="K9" s="349"/>
      <c r="L9" s="349"/>
      <c r="M9" s="349"/>
      <c r="N9" s="349"/>
      <c r="O9" s="349"/>
      <c r="P9" s="349"/>
      <c r="Q9" s="349"/>
      <c r="R9" s="350"/>
      <c r="S9" s="44"/>
      <c r="T9" s="19"/>
      <c r="U9" s="19"/>
      <c r="V9" s="19"/>
    </row>
    <row r="10" spans="1:22" ht="15.75" customHeight="1">
      <c r="A10" s="19"/>
      <c r="B10" s="23"/>
      <c r="C10" s="102">
        <v>1</v>
      </c>
      <c r="D10" s="337" t="s">
        <v>2255</v>
      </c>
      <c r="E10" s="338"/>
      <c r="F10" s="338"/>
      <c r="G10" s="338"/>
      <c r="H10" s="339"/>
      <c r="I10" s="115">
        <v>450</v>
      </c>
      <c r="J10" s="351"/>
      <c r="K10" s="352"/>
      <c r="L10" s="352"/>
      <c r="M10" s="352"/>
      <c r="N10" s="352"/>
      <c r="O10" s="352"/>
      <c r="P10" s="352"/>
      <c r="Q10" s="352"/>
      <c r="R10" s="353"/>
      <c r="S10" s="44"/>
      <c r="T10" s="19"/>
      <c r="U10" s="19"/>
      <c r="V10" s="19"/>
    </row>
    <row r="11" spans="1:22">
      <c r="A11" s="19"/>
      <c r="B11" s="23"/>
      <c r="C11" s="102">
        <v>2</v>
      </c>
      <c r="D11" s="337" t="s">
        <v>2256</v>
      </c>
      <c r="E11" s="338"/>
      <c r="F11" s="338"/>
      <c r="G11" s="338"/>
      <c r="H11" s="339"/>
      <c r="I11" s="113">
        <v>4500</v>
      </c>
      <c r="J11" s="343"/>
      <c r="K11" s="344"/>
      <c r="L11" s="344"/>
      <c r="M11" s="344"/>
      <c r="N11" s="344"/>
      <c r="O11" s="344"/>
      <c r="P11" s="344"/>
      <c r="Q11" s="344"/>
      <c r="R11" s="345"/>
      <c r="S11" s="44"/>
      <c r="T11" s="19"/>
      <c r="U11" s="19"/>
      <c r="V11" s="19"/>
    </row>
    <row r="12" spans="1:22">
      <c r="A12" s="20"/>
      <c r="B12" s="54"/>
      <c r="C12" s="102" t="s">
        <v>2257</v>
      </c>
      <c r="D12" s="346" t="s">
        <v>2258</v>
      </c>
      <c r="E12" s="347"/>
      <c r="F12" s="347"/>
      <c r="G12" s="347"/>
      <c r="H12" s="348"/>
      <c r="I12" s="114">
        <f>+I10*I11</f>
        <v>2025000</v>
      </c>
      <c r="J12" s="343"/>
      <c r="K12" s="344"/>
      <c r="L12" s="344"/>
      <c r="M12" s="344"/>
      <c r="N12" s="344"/>
      <c r="O12" s="344"/>
      <c r="P12" s="344"/>
      <c r="Q12" s="344"/>
      <c r="R12" s="345"/>
      <c r="S12" s="55"/>
      <c r="T12" s="20"/>
      <c r="U12" s="20"/>
      <c r="V12" s="20"/>
    </row>
    <row r="13" spans="1:22">
      <c r="A13" s="20"/>
      <c r="B13" s="54"/>
      <c r="C13" s="102">
        <v>3</v>
      </c>
      <c r="D13" s="337" t="s">
        <v>2259</v>
      </c>
      <c r="E13" s="338"/>
      <c r="F13" s="338"/>
      <c r="G13" s="338"/>
      <c r="H13" s="339"/>
      <c r="I13" s="113">
        <v>1500</v>
      </c>
      <c r="J13" s="343"/>
      <c r="K13" s="344"/>
      <c r="L13" s="344"/>
      <c r="M13" s="344"/>
      <c r="N13" s="344"/>
      <c r="O13" s="344"/>
      <c r="P13" s="344"/>
      <c r="Q13" s="344"/>
      <c r="R13" s="345"/>
      <c r="S13" s="55"/>
      <c r="T13" s="20"/>
      <c r="U13" s="20"/>
      <c r="V13" s="20"/>
    </row>
    <row r="14" spans="1:22">
      <c r="A14" s="20"/>
      <c r="B14" s="96"/>
      <c r="C14" s="102">
        <v>4</v>
      </c>
      <c r="D14" s="337" t="s">
        <v>2260</v>
      </c>
      <c r="E14" s="338"/>
      <c r="F14" s="338"/>
      <c r="G14" s="338"/>
      <c r="H14" s="339"/>
      <c r="I14" s="113">
        <v>500</v>
      </c>
      <c r="J14" s="343"/>
      <c r="K14" s="344"/>
      <c r="L14" s="344"/>
      <c r="M14" s="344"/>
      <c r="N14" s="344"/>
      <c r="O14" s="344"/>
      <c r="P14" s="344"/>
      <c r="Q14" s="344"/>
      <c r="R14" s="345"/>
      <c r="S14" s="55"/>
      <c r="T14" s="20"/>
      <c r="U14" s="20"/>
      <c r="V14" s="20"/>
    </row>
    <row r="15" spans="1:22">
      <c r="B15" s="97"/>
      <c r="C15" s="102" t="s">
        <v>2261</v>
      </c>
      <c r="D15" s="346" t="s">
        <v>2262</v>
      </c>
      <c r="E15" s="347"/>
      <c r="F15" s="347"/>
      <c r="G15" s="347"/>
      <c r="H15" s="348"/>
      <c r="I15" s="114">
        <f>(I10*I13)+I14</f>
        <v>675500</v>
      </c>
      <c r="J15" s="343"/>
      <c r="K15" s="344"/>
      <c r="L15" s="344"/>
      <c r="M15" s="344"/>
      <c r="N15" s="344"/>
      <c r="O15" s="344"/>
      <c r="P15" s="344"/>
      <c r="Q15" s="344"/>
      <c r="R15" s="345"/>
      <c r="S15" s="100"/>
    </row>
    <row r="16" spans="1:22">
      <c r="B16" s="97"/>
      <c r="C16" s="102" t="s">
        <v>2263</v>
      </c>
      <c r="D16" s="340" t="s">
        <v>2264</v>
      </c>
      <c r="E16" s="341"/>
      <c r="F16" s="341"/>
      <c r="G16" s="341"/>
      <c r="H16" s="342"/>
      <c r="I16" s="161">
        <f>IFERROR(I12/I15,0)</f>
        <v>2.9977794226498888</v>
      </c>
      <c r="J16" s="343"/>
      <c r="K16" s="344"/>
      <c r="L16" s="344"/>
      <c r="M16" s="344"/>
      <c r="N16" s="344"/>
      <c r="O16" s="344"/>
      <c r="P16" s="344"/>
      <c r="Q16" s="344"/>
      <c r="R16" s="345"/>
      <c r="S16" s="100"/>
    </row>
    <row r="17" spans="1:22" ht="15.5">
      <c r="B17" s="97"/>
      <c r="C17" s="102" t="s">
        <v>2265</v>
      </c>
      <c r="D17" s="340" t="s">
        <v>2266</v>
      </c>
      <c r="E17" s="341"/>
      <c r="F17" s="341"/>
      <c r="G17" s="341"/>
      <c r="H17" s="342"/>
      <c r="I17" s="95" t="str">
        <f>+IF(I16=0,"No hay",IF(I16&gt;1,"Positiva","Negativa"))</f>
        <v>Positiva</v>
      </c>
      <c r="J17" s="343"/>
      <c r="K17" s="344"/>
      <c r="L17" s="344"/>
      <c r="M17" s="344"/>
      <c r="N17" s="344"/>
      <c r="O17" s="344"/>
      <c r="P17" s="344"/>
      <c r="Q17" s="344"/>
      <c r="R17" s="345"/>
      <c r="S17" s="100"/>
    </row>
    <row r="18" spans="1:22" ht="7.5" customHeight="1" thickBot="1">
      <c r="B18" s="97"/>
      <c r="C18" s="18"/>
      <c r="D18" s="20"/>
      <c r="E18" s="20"/>
      <c r="F18" s="20"/>
      <c r="G18" s="20"/>
      <c r="H18" s="20"/>
      <c r="I18" s="162"/>
      <c r="J18" s="203"/>
      <c r="K18" s="203"/>
      <c r="L18" s="203"/>
      <c r="M18" s="203"/>
      <c r="N18" s="203"/>
      <c r="O18" s="203"/>
      <c r="P18" s="203"/>
      <c r="Q18" s="203"/>
      <c r="R18" s="203"/>
      <c r="S18" s="100"/>
    </row>
    <row r="19" spans="1:22" ht="19" thickBot="1">
      <c r="A19" s="19"/>
      <c r="B19" s="23"/>
      <c r="C19" s="151" t="s">
        <v>2252</v>
      </c>
      <c r="D19" s="152" t="s">
        <v>2185</v>
      </c>
      <c r="E19" s="152"/>
      <c r="F19" s="354" t="s">
        <v>2267</v>
      </c>
      <c r="G19" s="355"/>
      <c r="H19" s="356"/>
      <c r="I19" s="152" t="s">
        <v>2254</v>
      </c>
      <c r="J19" s="349" t="s">
        <v>2210</v>
      </c>
      <c r="K19" s="349"/>
      <c r="L19" s="349"/>
      <c r="M19" s="349"/>
      <c r="N19" s="349"/>
      <c r="O19" s="349"/>
      <c r="P19" s="349"/>
      <c r="Q19" s="349"/>
      <c r="R19" s="350"/>
      <c r="S19" s="44"/>
      <c r="T19" s="19"/>
      <c r="U19" s="19"/>
      <c r="V19" s="19"/>
    </row>
    <row r="20" spans="1:22" ht="15.75" customHeight="1">
      <c r="A20" s="19"/>
      <c r="B20" s="23"/>
      <c r="C20" s="102">
        <v>1</v>
      </c>
      <c r="D20" s="337" t="s">
        <v>2255</v>
      </c>
      <c r="E20" s="338"/>
      <c r="F20" s="338"/>
      <c r="G20" s="338"/>
      <c r="H20" s="339"/>
      <c r="I20" s="115">
        <v>1500</v>
      </c>
      <c r="J20" s="351"/>
      <c r="K20" s="352"/>
      <c r="L20" s="352"/>
      <c r="M20" s="352"/>
      <c r="N20" s="352"/>
      <c r="O20" s="352"/>
      <c r="P20" s="352"/>
      <c r="Q20" s="352"/>
      <c r="R20" s="353"/>
      <c r="S20" s="44"/>
      <c r="T20" s="19"/>
      <c r="U20" s="19"/>
      <c r="V20" s="19"/>
    </row>
    <row r="21" spans="1:22">
      <c r="A21" s="19"/>
      <c r="B21" s="23"/>
      <c r="C21" s="102">
        <v>2</v>
      </c>
      <c r="D21" s="337" t="s">
        <v>2256</v>
      </c>
      <c r="E21" s="338"/>
      <c r="F21" s="338"/>
      <c r="G21" s="338"/>
      <c r="H21" s="339"/>
      <c r="I21" s="113">
        <v>5000</v>
      </c>
      <c r="J21" s="343"/>
      <c r="K21" s="344"/>
      <c r="L21" s="344"/>
      <c r="M21" s="344"/>
      <c r="N21" s="344"/>
      <c r="O21" s="344"/>
      <c r="P21" s="344"/>
      <c r="Q21" s="344"/>
      <c r="R21" s="345"/>
      <c r="S21" s="44"/>
      <c r="T21" s="19"/>
      <c r="U21" s="19"/>
      <c r="V21" s="19"/>
    </row>
    <row r="22" spans="1:22">
      <c r="A22" s="20"/>
      <c r="B22" s="54"/>
      <c r="C22" s="102" t="s">
        <v>2257</v>
      </c>
      <c r="D22" s="346" t="s">
        <v>2258</v>
      </c>
      <c r="E22" s="347"/>
      <c r="F22" s="347"/>
      <c r="G22" s="347"/>
      <c r="H22" s="348"/>
      <c r="I22" s="114">
        <f>+I20*I21</f>
        <v>7500000</v>
      </c>
      <c r="J22" s="343"/>
      <c r="K22" s="344"/>
      <c r="L22" s="344"/>
      <c r="M22" s="344"/>
      <c r="N22" s="344"/>
      <c r="O22" s="344"/>
      <c r="P22" s="344"/>
      <c r="Q22" s="344"/>
      <c r="R22" s="345"/>
      <c r="S22" s="55"/>
      <c r="T22" s="20"/>
      <c r="U22" s="20"/>
      <c r="V22" s="20"/>
    </row>
    <row r="23" spans="1:22">
      <c r="A23" s="20"/>
      <c r="B23" s="54"/>
      <c r="C23" s="102">
        <v>3</v>
      </c>
      <c r="D23" s="337" t="s">
        <v>2259</v>
      </c>
      <c r="E23" s="338"/>
      <c r="F23" s="338"/>
      <c r="G23" s="338"/>
      <c r="H23" s="339"/>
      <c r="I23" s="113">
        <v>1500</v>
      </c>
      <c r="J23" s="343"/>
      <c r="K23" s="344"/>
      <c r="L23" s="344"/>
      <c r="M23" s="344"/>
      <c r="N23" s="344"/>
      <c r="O23" s="344"/>
      <c r="P23" s="344"/>
      <c r="Q23" s="344"/>
      <c r="R23" s="345"/>
      <c r="S23" s="55"/>
      <c r="T23" s="20"/>
      <c r="U23" s="20"/>
      <c r="V23" s="20"/>
    </row>
    <row r="24" spans="1:22">
      <c r="A24" s="20"/>
      <c r="B24" s="96"/>
      <c r="C24" s="102">
        <v>4</v>
      </c>
      <c r="D24" s="337" t="s">
        <v>2260</v>
      </c>
      <c r="E24" s="338"/>
      <c r="F24" s="338"/>
      <c r="G24" s="338"/>
      <c r="H24" s="339"/>
      <c r="I24" s="113">
        <v>300</v>
      </c>
      <c r="J24" s="343"/>
      <c r="K24" s="344"/>
      <c r="L24" s="344"/>
      <c r="M24" s="344"/>
      <c r="N24" s="344"/>
      <c r="O24" s="344"/>
      <c r="P24" s="344"/>
      <c r="Q24" s="344"/>
      <c r="R24" s="345"/>
      <c r="S24" s="55"/>
      <c r="T24" s="20"/>
      <c r="U24" s="20"/>
      <c r="V24" s="20"/>
    </row>
    <row r="25" spans="1:22">
      <c r="B25" s="97"/>
      <c r="C25" s="102" t="s">
        <v>2261</v>
      </c>
      <c r="D25" s="346" t="s">
        <v>2262</v>
      </c>
      <c r="E25" s="347"/>
      <c r="F25" s="347"/>
      <c r="G25" s="347"/>
      <c r="H25" s="348"/>
      <c r="I25" s="114">
        <f>(I20*I23)+I24</f>
        <v>2250300</v>
      </c>
      <c r="J25" s="343"/>
      <c r="K25" s="344"/>
      <c r="L25" s="344"/>
      <c r="M25" s="344"/>
      <c r="N25" s="344"/>
      <c r="O25" s="344"/>
      <c r="P25" s="344"/>
      <c r="Q25" s="344"/>
      <c r="R25" s="345"/>
      <c r="S25" s="100"/>
    </row>
    <row r="26" spans="1:22">
      <c r="B26" s="97"/>
      <c r="C26" s="102" t="s">
        <v>2263</v>
      </c>
      <c r="D26" s="340" t="s">
        <v>2264</v>
      </c>
      <c r="E26" s="341"/>
      <c r="F26" s="341"/>
      <c r="G26" s="341"/>
      <c r="H26" s="342"/>
      <c r="I26" s="161">
        <f>IFERROR(I22/I25,0)</f>
        <v>3.3328889481402482</v>
      </c>
      <c r="J26" s="343"/>
      <c r="K26" s="344"/>
      <c r="L26" s="344"/>
      <c r="M26" s="344"/>
      <c r="N26" s="344"/>
      <c r="O26" s="344"/>
      <c r="P26" s="344"/>
      <c r="Q26" s="344"/>
      <c r="R26" s="345"/>
      <c r="S26" s="100"/>
    </row>
    <row r="27" spans="1:22" ht="15.5">
      <c r="B27" s="97"/>
      <c r="C27" s="102" t="s">
        <v>2265</v>
      </c>
      <c r="D27" s="340" t="s">
        <v>2266</v>
      </c>
      <c r="E27" s="341"/>
      <c r="F27" s="341"/>
      <c r="G27" s="341"/>
      <c r="H27" s="342"/>
      <c r="I27" s="95" t="str">
        <f>+IF(I25=0,"No hay",IF(I25&gt;1,"Positiva","Negativa"))</f>
        <v>Positiva</v>
      </c>
      <c r="J27" s="343"/>
      <c r="K27" s="344"/>
      <c r="L27" s="344"/>
      <c r="M27" s="344"/>
      <c r="N27" s="344"/>
      <c r="O27" s="344"/>
      <c r="P27" s="344"/>
      <c r="Q27" s="344"/>
      <c r="R27" s="345"/>
      <c r="S27" s="100"/>
    </row>
    <row r="28" spans="1:22" ht="15.5">
      <c r="B28" s="97"/>
      <c r="C28" s="102" t="s">
        <v>2268</v>
      </c>
      <c r="D28" s="340" t="s">
        <v>2269</v>
      </c>
      <c r="E28" s="341"/>
      <c r="F28" s="341"/>
      <c r="G28" s="341"/>
      <c r="H28" s="342"/>
      <c r="I28" s="163">
        <f>IF(I26=0,0,IFERROR((I26-$I$16)/$I$16,0))</f>
        <v>0.11178591825616678</v>
      </c>
      <c r="J28" s="343"/>
      <c r="K28" s="344"/>
      <c r="L28" s="344"/>
      <c r="M28" s="344"/>
      <c r="N28" s="344"/>
      <c r="O28" s="344"/>
      <c r="P28" s="344"/>
      <c r="Q28" s="344"/>
      <c r="R28" s="345"/>
      <c r="S28" s="100"/>
    </row>
    <row r="29" spans="1:22" ht="7.5" customHeight="1">
      <c r="B29" s="97"/>
      <c r="C29" s="18"/>
      <c r="D29" s="20"/>
      <c r="E29" s="20"/>
      <c r="F29" s="20"/>
      <c r="G29" s="20"/>
      <c r="H29" s="20"/>
      <c r="I29" s="162"/>
      <c r="J29" s="203"/>
      <c r="K29" s="203"/>
      <c r="L29" s="203"/>
      <c r="M29" s="203"/>
      <c r="N29" s="203"/>
      <c r="O29" s="203"/>
      <c r="P29" s="203"/>
      <c r="Q29" s="203"/>
      <c r="R29" s="203"/>
      <c r="S29" s="100"/>
    </row>
    <row r="30" spans="1:22" ht="15" thickBot="1">
      <c r="B30" s="98"/>
      <c r="C30" s="99"/>
      <c r="D30" s="99"/>
      <c r="E30" s="99"/>
      <c r="F30" s="99"/>
      <c r="G30" s="99"/>
      <c r="H30" s="99"/>
      <c r="I30" s="99"/>
      <c r="J30" s="99"/>
      <c r="K30" s="99"/>
      <c r="L30" s="99"/>
      <c r="M30" s="99"/>
      <c r="N30" s="99"/>
      <c r="O30" s="99"/>
      <c r="P30" s="99"/>
      <c r="Q30" s="99"/>
      <c r="R30" s="99"/>
      <c r="S30" s="101"/>
    </row>
    <row r="31" spans="1:22"/>
    <row r="32" spans="1:2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sheetData>
  <sheetProtection algorithmName="SHA-512" hashValue="VIHceoaaHKzzOumwLabIMgraKplsTADuwi+AgTS5aIN29ZyxTwpjZ58YsXUb+6AycMfsR+XdKOhBT7F+DDaQtg==" saltValue="k8xHmeVTSTPAM5QpwdeCXg==" spinCount="100000" sheet="1" selectLockedCells="1"/>
  <mergeCells count="39">
    <mergeCell ref="J12:R12"/>
    <mergeCell ref="J23:R23"/>
    <mergeCell ref="J17:R17"/>
    <mergeCell ref="T6:T7"/>
    <mergeCell ref="F9:H9"/>
    <mergeCell ref="J9:R9"/>
    <mergeCell ref="J10:R10"/>
    <mergeCell ref="J15:R15"/>
    <mergeCell ref="D10:H10"/>
    <mergeCell ref="D11:H11"/>
    <mergeCell ref="D12:H12"/>
    <mergeCell ref="D13:H13"/>
    <mergeCell ref="D14:H14"/>
    <mergeCell ref="D15:H15"/>
    <mergeCell ref="J13:R13"/>
    <mergeCell ref="J14:R14"/>
    <mergeCell ref="J11:R11"/>
    <mergeCell ref="D16:H16"/>
    <mergeCell ref="D17:H17"/>
    <mergeCell ref="J16:R16"/>
    <mergeCell ref="D25:H25"/>
    <mergeCell ref="J25:R25"/>
    <mergeCell ref="D24:H24"/>
    <mergeCell ref="J24:R24"/>
    <mergeCell ref="J19:R19"/>
    <mergeCell ref="D20:H20"/>
    <mergeCell ref="J20:R20"/>
    <mergeCell ref="D21:H21"/>
    <mergeCell ref="J21:R21"/>
    <mergeCell ref="F19:H19"/>
    <mergeCell ref="D22:H22"/>
    <mergeCell ref="J22:R22"/>
    <mergeCell ref="D23:H23"/>
    <mergeCell ref="D26:H26"/>
    <mergeCell ref="J26:R26"/>
    <mergeCell ref="D28:H28"/>
    <mergeCell ref="J28:R28"/>
    <mergeCell ref="D27:H27"/>
    <mergeCell ref="J27:R27"/>
  </mergeCells>
  <conditionalFormatting sqref="I10:I18">
    <cfRule type="cellIs" dxfId="14" priority="286" operator="equal">
      <formula>"NO"</formula>
    </cfRule>
    <cfRule type="cellIs" dxfId="13" priority="287" operator="equal">
      <formula>"N.A"</formula>
    </cfRule>
    <cfRule type="cellIs" dxfId="12" priority="288" operator="equal">
      <formula>"SI"</formula>
    </cfRule>
  </conditionalFormatting>
  <conditionalFormatting sqref="I16">
    <cfRule type="cellIs" dxfId="11" priority="283" operator="greaterThan">
      <formula>1</formula>
    </cfRule>
    <cfRule type="cellIs" dxfId="10" priority="284" operator="equal">
      <formula>1</formula>
    </cfRule>
    <cfRule type="cellIs" dxfId="9" priority="285" operator="lessThan">
      <formula>1</formula>
    </cfRule>
  </conditionalFormatting>
  <conditionalFormatting sqref="I20:I29">
    <cfRule type="cellIs" dxfId="8" priority="40" operator="equal">
      <formula>"NO"</formula>
    </cfRule>
    <cfRule type="cellIs" dxfId="7" priority="41" operator="equal">
      <formula>"N.A"</formula>
    </cfRule>
    <cfRule type="cellIs" dxfId="6" priority="42" operator="equal">
      <formula>"SI"</formula>
    </cfRule>
  </conditionalFormatting>
  <conditionalFormatting sqref="I26">
    <cfRule type="cellIs" dxfId="5" priority="250" operator="greaterThan">
      <formula>1</formula>
    </cfRule>
    <cfRule type="cellIs" dxfId="4" priority="251" operator="equal">
      <formula>1</formula>
    </cfRule>
    <cfRule type="cellIs" dxfId="3" priority="252" operator="lessThan">
      <formula>1</formula>
    </cfRule>
  </conditionalFormatting>
  <conditionalFormatting sqref="I28">
    <cfRule type="cellIs" dxfId="2" priority="64" operator="lessThan">
      <formula>0.05</formula>
    </cfRule>
    <cfRule type="cellIs" dxfId="1" priority="65" operator="greaterThanOrEqual">
      <formula>0.1</formula>
    </cfRule>
    <cfRule type="cellIs" dxfId="0" priority="66" operator="greaterThanOrEqual">
      <formula>0.05</formula>
    </cfRule>
  </conditionalFormatting>
  <printOptions horizontalCentered="1" verticalCentered="1"/>
  <pageMargins left="0.70866141732283472" right="0.70866141732283472" top="0.74803149606299213" bottom="0.74803149606299213" header="0.31496062992125984" footer="0.31496062992125984"/>
  <pageSetup scale="6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X299"/>
  <sheetViews>
    <sheetView topLeftCell="A18" zoomScale="80" zoomScaleNormal="80" zoomScaleSheetLayoutView="74" workbookViewId="0">
      <selection activeCell="C259" sqref="C259:U276"/>
    </sheetView>
  </sheetViews>
  <sheetFormatPr baseColWidth="10" defaultColWidth="0" defaultRowHeight="14.5"/>
  <cols>
    <col min="1" max="1" width="4.26953125" style="26" customWidth="1"/>
    <col min="2" max="2" width="4" style="26" customWidth="1"/>
    <col min="3" max="12" width="11.453125" style="26" customWidth="1"/>
    <col min="13" max="13" width="5" style="26" customWidth="1"/>
    <col min="14" max="16" width="11.453125" style="26" customWidth="1"/>
    <col min="17" max="17" width="4.81640625" style="26" customWidth="1"/>
    <col min="18" max="18" width="11.453125" style="26" customWidth="1"/>
    <col min="19" max="19" width="12.81640625" style="26" customWidth="1"/>
    <col min="20" max="20" width="13.1796875" style="26" customWidth="1"/>
    <col min="21" max="21" width="16.1796875" style="26" customWidth="1"/>
    <col min="22" max="22" width="4" style="26" customWidth="1"/>
    <col min="23" max="23" width="6.81640625" style="26" customWidth="1"/>
    <col min="24" max="24" width="11.453125" style="26" customWidth="1"/>
    <col min="25" max="16384" width="11.453125" style="26" hidden="1"/>
  </cols>
  <sheetData>
    <row r="1" spans="2:24" ht="20.25" customHeight="1"/>
    <row r="2" spans="2:24" ht="32.25" customHeight="1"/>
    <row r="3" spans="2:24" ht="32.25" customHeight="1" thickBot="1"/>
    <row r="4" spans="2:24">
      <c r="B4" s="27"/>
      <c r="C4" s="28"/>
      <c r="D4" s="28"/>
      <c r="E4" s="28"/>
      <c r="F4" s="28"/>
      <c r="G4" s="28"/>
      <c r="H4" s="28"/>
      <c r="I4" s="28"/>
      <c r="J4" s="28"/>
      <c r="K4" s="28"/>
      <c r="L4" s="28"/>
      <c r="M4" s="28"/>
      <c r="N4" s="28"/>
      <c r="O4" s="28"/>
      <c r="P4" s="28"/>
      <c r="Q4" s="28"/>
      <c r="R4" s="28"/>
      <c r="S4" s="28"/>
      <c r="T4" s="28"/>
      <c r="U4" s="28"/>
      <c r="V4" s="29"/>
    </row>
    <row r="5" spans="2:24">
      <c r="B5" s="30"/>
      <c r="V5" s="31"/>
    </row>
    <row r="6" spans="2:24">
      <c r="B6" s="30"/>
      <c r="V6" s="31"/>
    </row>
    <row r="7" spans="2:24" ht="15" thickBot="1">
      <c r="B7" s="30"/>
      <c r="V7" s="31"/>
    </row>
    <row r="8" spans="2:24" ht="15" thickBot="1">
      <c r="B8" s="296" t="s">
        <v>3</v>
      </c>
      <c r="C8" s="297"/>
      <c r="D8" s="297"/>
      <c r="E8" s="297"/>
      <c r="F8" s="297"/>
      <c r="G8" s="297"/>
      <c r="H8" s="297"/>
      <c r="I8" s="297"/>
      <c r="J8" s="297"/>
      <c r="K8" s="297"/>
      <c r="L8" s="297"/>
      <c r="M8" s="297"/>
      <c r="N8" s="297"/>
      <c r="O8" s="297"/>
      <c r="P8" s="297"/>
      <c r="Q8" s="297"/>
      <c r="R8" s="297"/>
      <c r="S8" s="297"/>
      <c r="T8" s="297"/>
      <c r="U8" s="297"/>
      <c r="V8" s="298"/>
    </row>
    <row r="9" spans="2:24" ht="10.5" customHeight="1" thickBot="1">
      <c r="B9" s="30"/>
      <c r="V9" s="31"/>
    </row>
    <row r="10" spans="2:24" ht="20.25" customHeight="1" thickBot="1">
      <c r="B10" s="30"/>
      <c r="C10" s="299" t="s">
        <v>2222</v>
      </c>
      <c r="D10" s="299"/>
      <c r="E10" s="299"/>
      <c r="F10" s="300" t="str">
        <f>+NombreEmpresaYotros!D8</f>
        <v>TOLIQUIPE</v>
      </c>
      <c r="G10" s="301"/>
      <c r="H10" s="301"/>
      <c r="I10" s="301"/>
      <c r="J10" s="301"/>
      <c r="K10" s="301"/>
      <c r="L10" s="302"/>
      <c r="M10" s="32"/>
      <c r="N10" s="33" t="s">
        <v>13</v>
      </c>
      <c r="O10" s="300" t="str">
        <f>+NombreEmpresaYotros!D16</f>
        <v>1094940440-3</v>
      </c>
      <c r="P10" s="302"/>
      <c r="Q10" s="32"/>
      <c r="R10" s="33" t="s">
        <v>2223</v>
      </c>
      <c r="S10" s="300" t="str">
        <f>+NombreEmpresaYotros!J16</f>
        <v>Industrial</v>
      </c>
      <c r="T10" s="301"/>
      <c r="U10" s="302"/>
      <c r="V10" s="31"/>
      <c r="W10" s="217" t="s">
        <v>4</v>
      </c>
      <c r="X10" s="282"/>
    </row>
    <row r="11" spans="2:24" ht="6" customHeight="1" thickBot="1">
      <c r="B11" s="30"/>
      <c r="C11" s="32"/>
      <c r="D11" s="32"/>
      <c r="E11" s="32"/>
      <c r="F11" s="32"/>
      <c r="G11" s="32"/>
      <c r="H11" s="32"/>
      <c r="I11" s="32"/>
      <c r="J11" s="32"/>
      <c r="K11" s="32"/>
      <c r="L11" s="32"/>
      <c r="M11" s="32"/>
      <c r="N11" s="32"/>
      <c r="O11" s="32"/>
      <c r="P11" s="32"/>
      <c r="Q11" s="32"/>
      <c r="R11" s="32"/>
      <c r="S11" s="32"/>
      <c r="T11" s="32"/>
      <c r="U11" s="32"/>
      <c r="V11" s="31"/>
      <c r="W11" s="217"/>
      <c r="X11" s="282"/>
    </row>
    <row r="12" spans="2:24" ht="21" customHeight="1" thickBot="1">
      <c r="B12" s="30"/>
      <c r="C12" s="299" t="s">
        <v>2224</v>
      </c>
      <c r="D12" s="299"/>
      <c r="E12" s="299"/>
      <c r="F12" s="300" t="str">
        <f>+NombreEmpresaYotros!D28</f>
        <v>Yoli Natalia Mora Sandoval</v>
      </c>
      <c r="G12" s="301"/>
      <c r="H12" s="301"/>
      <c r="I12" s="301"/>
      <c r="J12" s="301"/>
      <c r="K12" s="301"/>
      <c r="L12" s="302"/>
      <c r="M12" s="32"/>
      <c r="N12" s="33" t="s">
        <v>2225</v>
      </c>
      <c r="O12" s="303">
        <f>+NombreEmpresaYotros!J28</f>
        <v>1094940440</v>
      </c>
      <c r="P12" s="304"/>
      <c r="Q12" s="32"/>
      <c r="R12" s="299" t="s">
        <v>2226</v>
      </c>
      <c r="S12" s="299"/>
      <c r="T12" s="300" t="str">
        <f>+NombreEmpresaYotros!D10</f>
        <v>Comercio minorista</v>
      </c>
      <c r="U12" s="302"/>
      <c r="V12" s="31"/>
    </row>
    <row r="13" spans="2:24" ht="8.25" customHeight="1" thickBot="1">
      <c r="B13" s="30"/>
      <c r="O13" s="32"/>
      <c r="P13" s="32"/>
      <c r="Q13" s="32"/>
      <c r="R13" s="32"/>
      <c r="S13" s="32"/>
      <c r="T13" s="32"/>
      <c r="U13" s="32"/>
      <c r="V13" s="31"/>
    </row>
    <row r="14" spans="2:24" ht="20.25" customHeight="1" thickBot="1">
      <c r="B14" s="30"/>
      <c r="C14" s="299" t="s">
        <v>2227</v>
      </c>
      <c r="D14" s="299"/>
      <c r="E14" s="299"/>
      <c r="F14" s="300" t="str">
        <f>+NombreEmpresaYotros!D12</f>
        <v>DIANA CAROLINA OTALORA MANCHOLA</v>
      </c>
      <c r="G14" s="301"/>
      <c r="H14" s="301"/>
      <c r="I14" s="301"/>
      <c r="J14" s="301"/>
      <c r="K14" s="301"/>
      <c r="L14" s="302"/>
      <c r="N14" s="33" t="s">
        <v>2225</v>
      </c>
      <c r="O14" s="305">
        <f>+NombreEmpresaYotros!J12</f>
        <v>1110482047</v>
      </c>
      <c r="P14" s="306"/>
      <c r="Q14" s="32"/>
      <c r="R14" s="299" t="s">
        <v>2228</v>
      </c>
      <c r="S14" s="299"/>
      <c r="T14" s="299"/>
      <c r="U14" s="90">
        <f>+NombreEmpresaYotros!J10</f>
        <v>44974</v>
      </c>
      <c r="V14" s="31"/>
    </row>
    <row r="15" spans="2:24" ht="9.75" customHeight="1" thickBot="1">
      <c r="B15" s="34"/>
      <c r="C15" s="35"/>
      <c r="D15" s="35"/>
      <c r="E15" s="35"/>
      <c r="F15" s="35"/>
      <c r="G15" s="35"/>
      <c r="H15" s="35"/>
      <c r="I15" s="35"/>
      <c r="J15" s="35"/>
      <c r="K15" s="35"/>
      <c r="L15" s="35"/>
      <c r="M15" s="35"/>
      <c r="N15" s="35"/>
      <c r="O15" s="35"/>
      <c r="P15" s="35"/>
      <c r="Q15" s="35"/>
      <c r="R15" s="35"/>
      <c r="S15" s="35"/>
      <c r="T15" s="35"/>
      <c r="U15" s="35"/>
      <c r="V15" s="36"/>
      <c r="W15"/>
    </row>
    <row r="16" spans="2:24">
      <c r="B16" s="30"/>
      <c r="C16" s="358" t="s">
        <v>2270</v>
      </c>
      <c r="D16" s="358"/>
      <c r="E16" s="358"/>
      <c r="F16" s="358"/>
      <c r="G16" s="358"/>
      <c r="H16" s="358"/>
      <c r="I16" s="358"/>
      <c r="J16" s="358"/>
      <c r="K16" s="358"/>
      <c r="L16" s="358"/>
      <c r="M16" s="358"/>
      <c r="N16" s="358"/>
      <c r="O16" s="358"/>
      <c r="P16" s="358"/>
      <c r="Q16" s="358"/>
      <c r="V16" s="31"/>
    </row>
    <row r="17" spans="2:22" ht="7.5" customHeight="1" thickBot="1">
      <c r="B17" s="30"/>
      <c r="V17" s="31"/>
    </row>
    <row r="18" spans="2:22">
      <c r="B18" s="30"/>
      <c r="C18" s="286"/>
      <c r="D18" s="287"/>
      <c r="E18" s="287"/>
      <c r="F18" s="287"/>
      <c r="G18" s="287"/>
      <c r="H18" s="287"/>
      <c r="I18" s="287"/>
      <c r="J18" s="287"/>
      <c r="K18" s="287"/>
      <c r="L18" s="287"/>
      <c r="M18" s="287"/>
      <c r="N18" s="287"/>
      <c r="O18" s="287"/>
      <c r="P18" s="287"/>
      <c r="Q18" s="287"/>
      <c r="R18" s="287"/>
      <c r="S18" s="287"/>
      <c r="T18" s="287"/>
      <c r="U18" s="288"/>
      <c r="V18" s="31"/>
    </row>
    <row r="19" spans="2:22">
      <c r="B19" s="30"/>
      <c r="C19" s="289"/>
      <c r="D19" s="290"/>
      <c r="E19" s="290"/>
      <c r="F19" s="290"/>
      <c r="G19" s="290"/>
      <c r="H19" s="290"/>
      <c r="I19" s="290"/>
      <c r="J19" s="290"/>
      <c r="K19" s="290"/>
      <c r="L19" s="290"/>
      <c r="M19" s="290"/>
      <c r="N19" s="290"/>
      <c r="O19" s="290"/>
      <c r="P19" s="290"/>
      <c r="Q19" s="290"/>
      <c r="R19" s="290"/>
      <c r="S19" s="290"/>
      <c r="T19" s="290"/>
      <c r="U19" s="291"/>
      <c r="V19" s="31"/>
    </row>
    <row r="20" spans="2:22">
      <c r="B20" s="30"/>
      <c r="C20" s="289"/>
      <c r="D20" s="290"/>
      <c r="E20" s="290"/>
      <c r="F20" s="290"/>
      <c r="G20" s="290"/>
      <c r="H20" s="290"/>
      <c r="I20" s="290"/>
      <c r="J20" s="290"/>
      <c r="K20" s="290"/>
      <c r="L20" s="290"/>
      <c r="M20" s="290"/>
      <c r="N20" s="290"/>
      <c r="O20" s="290"/>
      <c r="P20" s="290"/>
      <c r="Q20" s="290"/>
      <c r="R20" s="290"/>
      <c r="S20" s="290"/>
      <c r="T20" s="290"/>
      <c r="U20" s="291"/>
      <c r="V20" s="31"/>
    </row>
    <row r="21" spans="2:22">
      <c r="B21" s="30"/>
      <c r="C21" s="289"/>
      <c r="D21" s="290"/>
      <c r="E21" s="290"/>
      <c r="F21" s="290"/>
      <c r="G21" s="290"/>
      <c r="H21" s="290"/>
      <c r="I21" s="290"/>
      <c r="J21" s="290"/>
      <c r="K21" s="290"/>
      <c r="L21" s="290"/>
      <c r="M21" s="290"/>
      <c r="N21" s="290"/>
      <c r="O21" s="290"/>
      <c r="P21" s="290"/>
      <c r="Q21" s="290"/>
      <c r="R21" s="290"/>
      <c r="S21" s="290"/>
      <c r="T21" s="290"/>
      <c r="U21" s="291"/>
      <c r="V21" s="31"/>
    </row>
    <row r="22" spans="2:22">
      <c r="B22" s="30"/>
      <c r="C22" s="289"/>
      <c r="D22" s="290"/>
      <c r="E22" s="290"/>
      <c r="F22" s="290"/>
      <c r="G22" s="290"/>
      <c r="H22" s="290"/>
      <c r="I22" s="290"/>
      <c r="J22" s="290"/>
      <c r="K22" s="290"/>
      <c r="L22" s="290"/>
      <c r="M22" s="290"/>
      <c r="N22" s="290"/>
      <c r="O22" s="290"/>
      <c r="P22" s="290"/>
      <c r="Q22" s="290"/>
      <c r="R22" s="290"/>
      <c r="S22" s="290"/>
      <c r="T22" s="290"/>
      <c r="U22" s="291"/>
      <c r="V22" s="31"/>
    </row>
    <row r="23" spans="2:22">
      <c r="B23" s="30"/>
      <c r="C23" s="289"/>
      <c r="D23" s="290"/>
      <c r="E23" s="290"/>
      <c r="F23" s="290"/>
      <c r="G23" s="290"/>
      <c r="H23" s="290"/>
      <c r="I23" s="290"/>
      <c r="J23" s="290"/>
      <c r="K23" s="290"/>
      <c r="L23" s="290"/>
      <c r="M23" s="290"/>
      <c r="N23" s="290"/>
      <c r="O23" s="290"/>
      <c r="P23" s="290"/>
      <c r="Q23" s="290"/>
      <c r="R23" s="290"/>
      <c r="S23" s="290"/>
      <c r="T23" s="290"/>
      <c r="U23" s="291"/>
      <c r="V23" s="31"/>
    </row>
    <row r="24" spans="2:22">
      <c r="B24" s="30"/>
      <c r="C24" s="289"/>
      <c r="D24" s="290"/>
      <c r="E24" s="290"/>
      <c r="F24" s="290"/>
      <c r="G24" s="290"/>
      <c r="H24" s="290"/>
      <c r="I24" s="290"/>
      <c r="J24" s="290"/>
      <c r="K24" s="290"/>
      <c r="L24" s="290"/>
      <c r="M24" s="290"/>
      <c r="N24" s="290"/>
      <c r="O24" s="290"/>
      <c r="P24" s="290"/>
      <c r="Q24" s="290"/>
      <c r="R24" s="290"/>
      <c r="S24" s="290"/>
      <c r="T24" s="290"/>
      <c r="U24" s="291"/>
      <c r="V24" s="31"/>
    </row>
    <row r="25" spans="2:22">
      <c r="B25" s="30"/>
      <c r="C25" s="289"/>
      <c r="D25" s="290"/>
      <c r="E25" s="290"/>
      <c r="F25" s="290"/>
      <c r="G25" s="290"/>
      <c r="H25" s="290"/>
      <c r="I25" s="290"/>
      <c r="J25" s="290"/>
      <c r="K25" s="290"/>
      <c r="L25" s="290"/>
      <c r="M25" s="290"/>
      <c r="N25" s="290"/>
      <c r="O25" s="290"/>
      <c r="P25" s="290"/>
      <c r="Q25" s="290"/>
      <c r="R25" s="290"/>
      <c r="S25" s="290"/>
      <c r="T25" s="290"/>
      <c r="U25" s="291"/>
      <c r="V25" s="31"/>
    </row>
    <row r="26" spans="2:22">
      <c r="B26" s="30"/>
      <c r="C26" s="289"/>
      <c r="D26" s="290"/>
      <c r="E26" s="290"/>
      <c r="F26" s="290"/>
      <c r="G26" s="290"/>
      <c r="H26" s="290"/>
      <c r="I26" s="290"/>
      <c r="J26" s="290"/>
      <c r="K26" s="290"/>
      <c r="L26" s="290"/>
      <c r="M26" s="290"/>
      <c r="N26" s="290"/>
      <c r="O26" s="290"/>
      <c r="P26" s="290"/>
      <c r="Q26" s="290"/>
      <c r="R26" s="290"/>
      <c r="S26" s="290"/>
      <c r="T26" s="290"/>
      <c r="U26" s="291"/>
      <c r="V26" s="31"/>
    </row>
    <row r="27" spans="2:22">
      <c r="B27" s="30"/>
      <c r="C27" s="289"/>
      <c r="D27" s="290"/>
      <c r="E27" s="290"/>
      <c r="F27" s="290"/>
      <c r="G27" s="290"/>
      <c r="H27" s="290"/>
      <c r="I27" s="290"/>
      <c r="J27" s="290"/>
      <c r="K27" s="290"/>
      <c r="L27" s="290"/>
      <c r="M27" s="290"/>
      <c r="N27" s="290"/>
      <c r="O27" s="290"/>
      <c r="P27" s="290"/>
      <c r="Q27" s="290"/>
      <c r="R27" s="290"/>
      <c r="S27" s="290"/>
      <c r="T27" s="290"/>
      <c r="U27" s="291"/>
      <c r="V27" s="31"/>
    </row>
    <row r="28" spans="2:22">
      <c r="B28" s="30"/>
      <c r="C28" s="289"/>
      <c r="D28" s="290"/>
      <c r="E28" s="290"/>
      <c r="F28" s="290"/>
      <c r="G28" s="290"/>
      <c r="H28" s="290"/>
      <c r="I28" s="290"/>
      <c r="J28" s="290"/>
      <c r="K28" s="290"/>
      <c r="L28" s="290"/>
      <c r="M28" s="290"/>
      <c r="N28" s="290"/>
      <c r="O28" s="290"/>
      <c r="P28" s="290"/>
      <c r="Q28" s="290"/>
      <c r="R28" s="290"/>
      <c r="S28" s="290"/>
      <c r="T28" s="290"/>
      <c r="U28" s="291"/>
      <c r="V28" s="31"/>
    </row>
    <row r="29" spans="2:22">
      <c r="B29" s="30"/>
      <c r="C29" s="289"/>
      <c r="D29" s="290"/>
      <c r="E29" s="290"/>
      <c r="F29" s="290"/>
      <c r="G29" s="290"/>
      <c r="H29" s="290"/>
      <c r="I29" s="290"/>
      <c r="J29" s="290"/>
      <c r="K29" s="290"/>
      <c r="L29" s="290"/>
      <c r="M29" s="290"/>
      <c r="N29" s="290"/>
      <c r="O29" s="290"/>
      <c r="P29" s="290"/>
      <c r="Q29" s="290"/>
      <c r="R29" s="290"/>
      <c r="S29" s="290"/>
      <c r="T29" s="290"/>
      <c r="U29" s="291"/>
      <c r="V29" s="31"/>
    </row>
    <row r="30" spans="2:22">
      <c r="B30" s="30"/>
      <c r="C30" s="289"/>
      <c r="D30" s="290"/>
      <c r="E30" s="290"/>
      <c r="F30" s="290"/>
      <c r="G30" s="290"/>
      <c r="H30" s="290"/>
      <c r="I30" s="290"/>
      <c r="J30" s="290"/>
      <c r="K30" s="290"/>
      <c r="L30" s="290"/>
      <c r="M30" s="290"/>
      <c r="N30" s="290"/>
      <c r="O30" s="290"/>
      <c r="P30" s="290"/>
      <c r="Q30" s="290"/>
      <c r="R30" s="290"/>
      <c r="S30" s="290"/>
      <c r="T30" s="290"/>
      <c r="U30" s="291"/>
      <c r="V30" s="31"/>
    </row>
    <row r="31" spans="2:22">
      <c r="B31" s="30"/>
      <c r="C31" s="289"/>
      <c r="D31" s="290"/>
      <c r="E31" s="290"/>
      <c r="F31" s="290"/>
      <c r="G31" s="290"/>
      <c r="H31" s="290"/>
      <c r="I31" s="290"/>
      <c r="J31" s="290"/>
      <c r="K31" s="290"/>
      <c r="L31" s="290"/>
      <c r="M31" s="290"/>
      <c r="N31" s="290"/>
      <c r="O31" s="290"/>
      <c r="P31" s="290"/>
      <c r="Q31" s="290"/>
      <c r="R31" s="290"/>
      <c r="S31" s="290"/>
      <c r="T31" s="290"/>
      <c r="U31" s="291"/>
      <c r="V31" s="31"/>
    </row>
    <row r="32" spans="2:22">
      <c r="B32" s="30"/>
      <c r="C32" s="289"/>
      <c r="D32" s="290"/>
      <c r="E32" s="290"/>
      <c r="F32" s="290"/>
      <c r="G32" s="290"/>
      <c r="H32" s="290"/>
      <c r="I32" s="290"/>
      <c r="J32" s="290"/>
      <c r="K32" s="290"/>
      <c r="L32" s="290"/>
      <c r="M32" s="290"/>
      <c r="N32" s="290"/>
      <c r="O32" s="290"/>
      <c r="P32" s="290"/>
      <c r="Q32" s="290"/>
      <c r="R32" s="290"/>
      <c r="S32" s="290"/>
      <c r="T32" s="290"/>
      <c r="U32" s="291"/>
      <c r="V32" s="31"/>
    </row>
    <row r="33" spans="2:22">
      <c r="B33" s="30"/>
      <c r="C33" s="289"/>
      <c r="D33" s="290"/>
      <c r="E33" s="290"/>
      <c r="F33" s="290"/>
      <c r="G33" s="290"/>
      <c r="H33" s="290"/>
      <c r="I33" s="290"/>
      <c r="J33" s="290"/>
      <c r="K33" s="290"/>
      <c r="L33" s="290"/>
      <c r="M33" s="290"/>
      <c r="N33" s="290"/>
      <c r="O33" s="290"/>
      <c r="P33" s="290"/>
      <c r="Q33" s="290"/>
      <c r="R33" s="290"/>
      <c r="S33" s="290"/>
      <c r="T33" s="290"/>
      <c r="U33" s="291"/>
      <c r="V33" s="31"/>
    </row>
    <row r="34" spans="2:22">
      <c r="B34" s="30"/>
      <c r="C34" s="289"/>
      <c r="D34" s="290"/>
      <c r="E34" s="290"/>
      <c r="F34" s="290"/>
      <c r="G34" s="290"/>
      <c r="H34" s="290"/>
      <c r="I34" s="290"/>
      <c r="J34" s="290"/>
      <c r="K34" s="290"/>
      <c r="L34" s="290"/>
      <c r="M34" s="290"/>
      <c r="N34" s="290"/>
      <c r="O34" s="290"/>
      <c r="P34" s="290"/>
      <c r="Q34" s="290"/>
      <c r="R34" s="290"/>
      <c r="S34" s="290"/>
      <c r="T34" s="290"/>
      <c r="U34" s="291"/>
      <c r="V34" s="31"/>
    </row>
    <row r="35" spans="2:22">
      <c r="B35" s="30"/>
      <c r="C35" s="289"/>
      <c r="D35" s="290"/>
      <c r="E35" s="290"/>
      <c r="F35" s="290"/>
      <c r="G35" s="290"/>
      <c r="H35" s="290"/>
      <c r="I35" s="290"/>
      <c r="J35" s="290"/>
      <c r="K35" s="290"/>
      <c r="L35" s="290"/>
      <c r="M35" s="290"/>
      <c r="N35" s="290"/>
      <c r="O35" s="290"/>
      <c r="P35" s="290"/>
      <c r="Q35" s="290"/>
      <c r="R35" s="290"/>
      <c r="S35" s="290"/>
      <c r="T35" s="290"/>
      <c r="U35" s="291"/>
      <c r="V35" s="31"/>
    </row>
    <row r="36" spans="2:22" ht="15" thickBot="1">
      <c r="B36" s="30"/>
      <c r="C36" s="292"/>
      <c r="D36" s="293"/>
      <c r="E36" s="293"/>
      <c r="F36" s="293"/>
      <c r="G36" s="293"/>
      <c r="H36" s="293"/>
      <c r="I36" s="293"/>
      <c r="J36" s="293"/>
      <c r="K36" s="293"/>
      <c r="L36" s="293"/>
      <c r="M36" s="293"/>
      <c r="N36" s="293"/>
      <c r="O36" s="293"/>
      <c r="P36" s="293"/>
      <c r="Q36" s="293"/>
      <c r="R36" s="293"/>
      <c r="S36" s="293"/>
      <c r="T36" s="293"/>
      <c r="U36" s="294"/>
      <c r="V36" s="31"/>
    </row>
    <row r="37" spans="2:22" ht="14.25" customHeight="1" thickBot="1">
      <c r="B37" s="30"/>
      <c r="V37" s="31"/>
    </row>
    <row r="38" spans="2:22" ht="15" thickBot="1">
      <c r="B38" s="283" t="s">
        <v>2271</v>
      </c>
      <c r="C38" s="284"/>
      <c r="D38" s="284"/>
      <c r="E38" s="284"/>
      <c r="F38" s="284"/>
      <c r="G38" s="284"/>
      <c r="H38" s="284"/>
      <c r="I38" s="284"/>
      <c r="J38" s="284"/>
      <c r="K38" s="284"/>
      <c r="L38" s="284"/>
      <c r="M38" s="284"/>
      <c r="N38" s="284"/>
      <c r="O38" s="284"/>
      <c r="P38" s="284"/>
      <c r="Q38" s="284"/>
      <c r="R38" s="284"/>
      <c r="S38" s="284"/>
      <c r="T38" s="284"/>
      <c r="U38" s="284"/>
      <c r="V38" s="285"/>
    </row>
    <row r="39" spans="2:22" ht="8.25" customHeight="1" thickBot="1">
      <c r="B39" s="30"/>
      <c r="V39" s="31"/>
    </row>
    <row r="40" spans="2:22" ht="15" thickBot="1">
      <c r="B40" s="30"/>
      <c r="C40" s="283" t="str">
        <f>DiagnosticoFor!$C$14</f>
        <v>1. Gestión Estratégica y Comercial</v>
      </c>
      <c r="D40" s="284"/>
      <c r="E40" s="284"/>
      <c r="F40" s="284"/>
      <c r="G40" s="284"/>
      <c r="H40" s="284"/>
      <c r="I40" s="284"/>
      <c r="J40" s="284"/>
      <c r="K40" s="284"/>
      <c r="L40" s="284"/>
      <c r="M40" s="284"/>
      <c r="N40" s="284"/>
      <c r="O40" s="284"/>
      <c r="P40" s="284"/>
      <c r="Q40" s="284"/>
      <c r="R40" s="284"/>
      <c r="S40" s="284"/>
      <c r="T40" s="284"/>
      <c r="U40" s="285"/>
      <c r="V40" s="31"/>
    </row>
    <row r="41" spans="2:22" ht="7.5" customHeight="1" thickBot="1">
      <c r="B41" s="30"/>
      <c r="V41" s="31"/>
    </row>
    <row r="42" spans="2:22">
      <c r="B42" s="30"/>
      <c r="C42" s="286" t="s">
        <v>2295</v>
      </c>
      <c r="D42" s="287"/>
      <c r="E42" s="287"/>
      <c r="F42" s="287"/>
      <c r="G42" s="287"/>
      <c r="H42" s="287"/>
      <c r="I42" s="287"/>
      <c r="J42" s="287"/>
      <c r="K42" s="287"/>
      <c r="L42" s="287"/>
      <c r="M42" s="287"/>
      <c r="N42" s="287"/>
      <c r="O42" s="287"/>
      <c r="P42" s="287"/>
      <c r="Q42" s="287"/>
      <c r="R42" s="287"/>
      <c r="S42" s="287"/>
      <c r="T42" s="287"/>
      <c r="U42" s="288"/>
      <c r="V42" s="31"/>
    </row>
    <row r="43" spans="2:22">
      <c r="B43" s="30"/>
      <c r="C43" s="289"/>
      <c r="D43" s="290"/>
      <c r="E43" s="290"/>
      <c r="F43" s="290"/>
      <c r="G43" s="290"/>
      <c r="H43" s="290"/>
      <c r="I43" s="290"/>
      <c r="J43" s="290"/>
      <c r="K43" s="290"/>
      <c r="L43" s="290"/>
      <c r="M43" s="290"/>
      <c r="N43" s="290"/>
      <c r="O43" s="290"/>
      <c r="P43" s="290"/>
      <c r="Q43" s="290"/>
      <c r="R43" s="290"/>
      <c r="S43" s="290"/>
      <c r="T43" s="290"/>
      <c r="U43" s="291"/>
      <c r="V43" s="31"/>
    </row>
    <row r="44" spans="2:22">
      <c r="B44" s="30"/>
      <c r="C44" s="289"/>
      <c r="D44" s="290"/>
      <c r="E44" s="290"/>
      <c r="F44" s="290"/>
      <c r="G44" s="290"/>
      <c r="H44" s="290"/>
      <c r="I44" s="290"/>
      <c r="J44" s="290"/>
      <c r="K44" s="290"/>
      <c r="L44" s="290"/>
      <c r="M44" s="290"/>
      <c r="N44" s="290"/>
      <c r="O44" s="290"/>
      <c r="P44" s="290"/>
      <c r="Q44" s="290"/>
      <c r="R44" s="290"/>
      <c r="S44" s="290"/>
      <c r="T44" s="290"/>
      <c r="U44" s="291"/>
      <c r="V44" s="31"/>
    </row>
    <row r="45" spans="2:22">
      <c r="B45" s="30"/>
      <c r="C45" s="289"/>
      <c r="D45" s="290"/>
      <c r="E45" s="290"/>
      <c r="F45" s="290"/>
      <c r="G45" s="290"/>
      <c r="H45" s="290"/>
      <c r="I45" s="290"/>
      <c r="J45" s="290"/>
      <c r="K45" s="290"/>
      <c r="L45" s="290"/>
      <c r="M45" s="290"/>
      <c r="N45" s="290"/>
      <c r="O45" s="290"/>
      <c r="P45" s="290"/>
      <c r="Q45" s="290"/>
      <c r="R45" s="290"/>
      <c r="S45" s="290"/>
      <c r="T45" s="290"/>
      <c r="U45" s="291"/>
      <c r="V45" s="31"/>
    </row>
    <row r="46" spans="2:22">
      <c r="B46" s="30"/>
      <c r="C46" s="289"/>
      <c r="D46" s="290"/>
      <c r="E46" s="290"/>
      <c r="F46" s="290"/>
      <c r="G46" s="290"/>
      <c r="H46" s="290"/>
      <c r="I46" s="290"/>
      <c r="J46" s="290"/>
      <c r="K46" s="290"/>
      <c r="L46" s="290"/>
      <c r="M46" s="290"/>
      <c r="N46" s="290"/>
      <c r="O46" s="290"/>
      <c r="P46" s="290"/>
      <c r="Q46" s="290"/>
      <c r="R46" s="290"/>
      <c r="S46" s="290"/>
      <c r="T46" s="290"/>
      <c r="U46" s="291"/>
      <c r="V46" s="31"/>
    </row>
    <row r="47" spans="2:22">
      <c r="B47" s="30"/>
      <c r="C47" s="289"/>
      <c r="D47" s="290"/>
      <c r="E47" s="290"/>
      <c r="F47" s="290"/>
      <c r="G47" s="290"/>
      <c r="H47" s="290"/>
      <c r="I47" s="290"/>
      <c r="J47" s="290"/>
      <c r="K47" s="290"/>
      <c r="L47" s="290"/>
      <c r="M47" s="290"/>
      <c r="N47" s="290"/>
      <c r="O47" s="290"/>
      <c r="P47" s="290"/>
      <c r="Q47" s="290"/>
      <c r="R47" s="290"/>
      <c r="S47" s="290"/>
      <c r="T47" s="290"/>
      <c r="U47" s="291"/>
      <c r="V47" s="31"/>
    </row>
    <row r="48" spans="2:22">
      <c r="B48" s="30"/>
      <c r="C48" s="289"/>
      <c r="D48" s="290"/>
      <c r="E48" s="290"/>
      <c r="F48" s="290"/>
      <c r="G48" s="290"/>
      <c r="H48" s="290"/>
      <c r="I48" s="290"/>
      <c r="J48" s="290"/>
      <c r="K48" s="290"/>
      <c r="L48" s="290"/>
      <c r="M48" s="290"/>
      <c r="N48" s="290"/>
      <c r="O48" s="290"/>
      <c r="P48" s="290"/>
      <c r="Q48" s="290"/>
      <c r="R48" s="290"/>
      <c r="S48" s="290"/>
      <c r="T48" s="290"/>
      <c r="U48" s="291"/>
      <c r="V48" s="31"/>
    </row>
    <row r="49" spans="2:22">
      <c r="B49" s="30"/>
      <c r="C49" s="289"/>
      <c r="D49" s="290"/>
      <c r="E49" s="290"/>
      <c r="F49" s="290"/>
      <c r="G49" s="290"/>
      <c r="H49" s="290"/>
      <c r="I49" s="290"/>
      <c r="J49" s="290"/>
      <c r="K49" s="290"/>
      <c r="L49" s="290"/>
      <c r="M49" s="290"/>
      <c r="N49" s="290"/>
      <c r="O49" s="290"/>
      <c r="P49" s="290"/>
      <c r="Q49" s="290"/>
      <c r="R49" s="290"/>
      <c r="S49" s="290"/>
      <c r="T49" s="290"/>
      <c r="U49" s="291"/>
      <c r="V49" s="31"/>
    </row>
    <row r="50" spans="2:22">
      <c r="B50" s="30"/>
      <c r="C50" s="289"/>
      <c r="D50" s="290"/>
      <c r="E50" s="290"/>
      <c r="F50" s="290"/>
      <c r="G50" s="290"/>
      <c r="H50" s="290"/>
      <c r="I50" s="290"/>
      <c r="J50" s="290"/>
      <c r="K50" s="290"/>
      <c r="L50" s="290"/>
      <c r="M50" s="290"/>
      <c r="N50" s="290"/>
      <c r="O50" s="290"/>
      <c r="P50" s="290"/>
      <c r="Q50" s="290"/>
      <c r="R50" s="290"/>
      <c r="S50" s="290"/>
      <c r="T50" s="290"/>
      <c r="U50" s="291"/>
      <c r="V50" s="31"/>
    </row>
    <row r="51" spans="2:22">
      <c r="B51" s="30"/>
      <c r="C51" s="289"/>
      <c r="D51" s="290"/>
      <c r="E51" s="290"/>
      <c r="F51" s="290"/>
      <c r="G51" s="290"/>
      <c r="H51" s="290"/>
      <c r="I51" s="290"/>
      <c r="J51" s="290"/>
      <c r="K51" s="290"/>
      <c r="L51" s="290"/>
      <c r="M51" s="290"/>
      <c r="N51" s="290"/>
      <c r="O51" s="290"/>
      <c r="P51" s="290"/>
      <c r="Q51" s="290"/>
      <c r="R51" s="290"/>
      <c r="S51" s="290"/>
      <c r="T51" s="290"/>
      <c r="U51" s="291"/>
      <c r="V51" s="31"/>
    </row>
    <row r="52" spans="2:22">
      <c r="B52" s="30"/>
      <c r="C52" s="289"/>
      <c r="D52" s="290"/>
      <c r="E52" s="290"/>
      <c r="F52" s="290"/>
      <c r="G52" s="290"/>
      <c r="H52" s="290"/>
      <c r="I52" s="290"/>
      <c r="J52" s="290"/>
      <c r="K52" s="290"/>
      <c r="L52" s="290"/>
      <c r="M52" s="290"/>
      <c r="N52" s="290"/>
      <c r="O52" s="290"/>
      <c r="P52" s="290"/>
      <c r="Q52" s="290"/>
      <c r="R52" s="290"/>
      <c r="S52" s="290"/>
      <c r="T52" s="290"/>
      <c r="U52" s="291"/>
      <c r="V52" s="31"/>
    </row>
    <row r="53" spans="2:22">
      <c r="B53" s="30"/>
      <c r="C53" s="289"/>
      <c r="D53" s="290"/>
      <c r="E53" s="290"/>
      <c r="F53" s="290"/>
      <c r="G53" s="290"/>
      <c r="H53" s="290"/>
      <c r="I53" s="290"/>
      <c r="J53" s="290"/>
      <c r="K53" s="290"/>
      <c r="L53" s="290"/>
      <c r="M53" s="290"/>
      <c r="N53" s="290"/>
      <c r="O53" s="290"/>
      <c r="P53" s="290"/>
      <c r="Q53" s="290"/>
      <c r="R53" s="290"/>
      <c r="S53" s="290"/>
      <c r="T53" s="290"/>
      <c r="U53" s="291"/>
      <c r="V53" s="31"/>
    </row>
    <row r="54" spans="2:22">
      <c r="B54" s="30"/>
      <c r="C54" s="289"/>
      <c r="D54" s="290"/>
      <c r="E54" s="290"/>
      <c r="F54" s="290"/>
      <c r="G54" s="290"/>
      <c r="H54" s="290"/>
      <c r="I54" s="290"/>
      <c r="J54" s="290"/>
      <c r="K54" s="290"/>
      <c r="L54" s="290"/>
      <c r="M54" s="290"/>
      <c r="N54" s="290"/>
      <c r="O54" s="290"/>
      <c r="P54" s="290"/>
      <c r="Q54" s="290"/>
      <c r="R54" s="290"/>
      <c r="S54" s="290"/>
      <c r="T54" s="290"/>
      <c r="U54" s="291"/>
      <c r="V54" s="31"/>
    </row>
    <row r="55" spans="2:22">
      <c r="B55" s="30"/>
      <c r="C55" s="289"/>
      <c r="D55" s="290"/>
      <c r="E55" s="290"/>
      <c r="F55" s="290"/>
      <c r="G55" s="290"/>
      <c r="H55" s="290"/>
      <c r="I55" s="290"/>
      <c r="J55" s="290"/>
      <c r="K55" s="290"/>
      <c r="L55" s="290"/>
      <c r="M55" s="290"/>
      <c r="N55" s="290"/>
      <c r="O55" s="290"/>
      <c r="P55" s="290"/>
      <c r="Q55" s="290"/>
      <c r="R55" s="290"/>
      <c r="S55" s="290"/>
      <c r="T55" s="290"/>
      <c r="U55" s="291"/>
      <c r="V55" s="31"/>
    </row>
    <row r="56" spans="2:22">
      <c r="B56" s="30"/>
      <c r="C56" s="289"/>
      <c r="D56" s="290"/>
      <c r="E56" s="290"/>
      <c r="F56" s="290"/>
      <c r="G56" s="290"/>
      <c r="H56" s="290"/>
      <c r="I56" s="290"/>
      <c r="J56" s="290"/>
      <c r="K56" s="290"/>
      <c r="L56" s="290"/>
      <c r="M56" s="290"/>
      <c r="N56" s="290"/>
      <c r="O56" s="290"/>
      <c r="P56" s="290"/>
      <c r="Q56" s="290"/>
      <c r="R56" s="290"/>
      <c r="S56" s="290"/>
      <c r="T56" s="290"/>
      <c r="U56" s="291"/>
      <c r="V56" s="31"/>
    </row>
    <row r="57" spans="2:22">
      <c r="B57" s="30"/>
      <c r="C57" s="289"/>
      <c r="D57" s="290"/>
      <c r="E57" s="290"/>
      <c r="F57" s="290"/>
      <c r="G57" s="290"/>
      <c r="H57" s="290"/>
      <c r="I57" s="290"/>
      <c r="J57" s="290"/>
      <c r="K57" s="290"/>
      <c r="L57" s="290"/>
      <c r="M57" s="290"/>
      <c r="N57" s="290"/>
      <c r="O57" s="290"/>
      <c r="P57" s="290"/>
      <c r="Q57" s="290"/>
      <c r="R57" s="290"/>
      <c r="S57" s="290"/>
      <c r="T57" s="290"/>
      <c r="U57" s="291"/>
      <c r="V57" s="31"/>
    </row>
    <row r="58" spans="2:22">
      <c r="B58" s="30"/>
      <c r="C58" s="289"/>
      <c r="D58" s="290"/>
      <c r="E58" s="290"/>
      <c r="F58" s="290"/>
      <c r="G58" s="290"/>
      <c r="H58" s="290"/>
      <c r="I58" s="290"/>
      <c r="J58" s="290"/>
      <c r="K58" s="290"/>
      <c r="L58" s="290"/>
      <c r="M58" s="290"/>
      <c r="N58" s="290"/>
      <c r="O58" s="290"/>
      <c r="P58" s="290"/>
      <c r="Q58" s="290"/>
      <c r="R58" s="290"/>
      <c r="S58" s="290"/>
      <c r="T58" s="290"/>
      <c r="U58" s="291"/>
      <c r="V58" s="31"/>
    </row>
    <row r="59" spans="2:22">
      <c r="B59" s="30"/>
      <c r="C59" s="289"/>
      <c r="D59" s="290"/>
      <c r="E59" s="290"/>
      <c r="F59" s="290"/>
      <c r="G59" s="290"/>
      <c r="H59" s="290"/>
      <c r="I59" s="290"/>
      <c r="J59" s="290"/>
      <c r="K59" s="290"/>
      <c r="L59" s="290"/>
      <c r="M59" s="290"/>
      <c r="N59" s="290"/>
      <c r="O59" s="290"/>
      <c r="P59" s="290"/>
      <c r="Q59" s="290"/>
      <c r="R59" s="290"/>
      <c r="S59" s="290"/>
      <c r="T59" s="290"/>
      <c r="U59" s="291"/>
      <c r="V59" s="31"/>
    </row>
    <row r="60" spans="2:22" ht="15" thickBot="1">
      <c r="B60" s="30"/>
      <c r="C60" s="292"/>
      <c r="D60" s="293"/>
      <c r="E60" s="293"/>
      <c r="F60" s="293"/>
      <c r="G60" s="293"/>
      <c r="H60" s="293"/>
      <c r="I60" s="293"/>
      <c r="J60" s="293"/>
      <c r="K60" s="293"/>
      <c r="L60" s="293"/>
      <c r="M60" s="293"/>
      <c r="N60" s="293"/>
      <c r="O60" s="293"/>
      <c r="P60" s="293"/>
      <c r="Q60" s="293"/>
      <c r="R60" s="293"/>
      <c r="S60" s="293"/>
      <c r="T60" s="293"/>
      <c r="U60" s="294"/>
      <c r="V60" s="31"/>
    </row>
    <row r="61" spans="2:22" ht="8.25" customHeight="1" thickBot="1">
      <c r="B61" s="30"/>
      <c r="V61" s="31"/>
    </row>
    <row r="62" spans="2:22" ht="15" thickBot="1">
      <c r="B62" s="30"/>
      <c r="C62" s="283" t="str">
        <f>DiagnosticoFor!$C$28</f>
        <v>2. Gestión de talento humano</v>
      </c>
      <c r="D62" s="284"/>
      <c r="E62" s="284"/>
      <c r="F62" s="284"/>
      <c r="G62" s="284"/>
      <c r="H62" s="284"/>
      <c r="I62" s="284"/>
      <c r="J62" s="284"/>
      <c r="K62" s="284"/>
      <c r="L62" s="284"/>
      <c r="M62" s="284"/>
      <c r="N62" s="284"/>
      <c r="O62" s="284"/>
      <c r="P62" s="284"/>
      <c r="Q62" s="284"/>
      <c r="R62" s="284"/>
      <c r="S62" s="284"/>
      <c r="T62" s="284"/>
      <c r="U62" s="285"/>
      <c r="V62" s="31"/>
    </row>
    <row r="63" spans="2:22" ht="8.25" customHeight="1" thickBot="1">
      <c r="B63" s="30"/>
      <c r="V63" s="31"/>
    </row>
    <row r="64" spans="2:22">
      <c r="B64" s="30"/>
      <c r="C64" s="286"/>
      <c r="D64" s="287"/>
      <c r="E64" s="287"/>
      <c r="F64" s="287"/>
      <c r="G64" s="287"/>
      <c r="H64" s="287"/>
      <c r="I64" s="287"/>
      <c r="J64" s="287"/>
      <c r="K64" s="287"/>
      <c r="L64" s="287"/>
      <c r="M64" s="287"/>
      <c r="N64" s="287"/>
      <c r="O64" s="287"/>
      <c r="P64" s="287"/>
      <c r="Q64" s="287"/>
      <c r="R64" s="287"/>
      <c r="S64" s="287"/>
      <c r="T64" s="287"/>
      <c r="U64" s="288"/>
      <c r="V64" s="31"/>
    </row>
    <row r="65" spans="2:22">
      <c r="B65" s="30"/>
      <c r="C65" s="289"/>
      <c r="D65" s="290"/>
      <c r="E65" s="290"/>
      <c r="F65" s="290"/>
      <c r="G65" s="290"/>
      <c r="H65" s="290"/>
      <c r="I65" s="290"/>
      <c r="J65" s="290"/>
      <c r="K65" s="290"/>
      <c r="L65" s="290"/>
      <c r="M65" s="290"/>
      <c r="N65" s="290"/>
      <c r="O65" s="290"/>
      <c r="P65" s="290"/>
      <c r="Q65" s="290"/>
      <c r="R65" s="290"/>
      <c r="S65" s="290"/>
      <c r="T65" s="290"/>
      <c r="U65" s="291"/>
      <c r="V65" s="31"/>
    </row>
    <row r="66" spans="2:22">
      <c r="B66" s="30"/>
      <c r="C66" s="289"/>
      <c r="D66" s="290"/>
      <c r="E66" s="290"/>
      <c r="F66" s="290"/>
      <c r="G66" s="290"/>
      <c r="H66" s="290"/>
      <c r="I66" s="290"/>
      <c r="J66" s="290"/>
      <c r="K66" s="290"/>
      <c r="L66" s="290"/>
      <c r="M66" s="290"/>
      <c r="N66" s="290"/>
      <c r="O66" s="290"/>
      <c r="P66" s="290"/>
      <c r="Q66" s="290"/>
      <c r="R66" s="290"/>
      <c r="S66" s="290"/>
      <c r="T66" s="290"/>
      <c r="U66" s="291"/>
      <c r="V66" s="31"/>
    </row>
    <row r="67" spans="2:22">
      <c r="B67" s="30"/>
      <c r="C67" s="289"/>
      <c r="D67" s="290"/>
      <c r="E67" s="290"/>
      <c r="F67" s="290"/>
      <c r="G67" s="290"/>
      <c r="H67" s="290"/>
      <c r="I67" s="290"/>
      <c r="J67" s="290"/>
      <c r="K67" s="290"/>
      <c r="L67" s="290"/>
      <c r="M67" s="290"/>
      <c r="N67" s="290"/>
      <c r="O67" s="290"/>
      <c r="P67" s="290"/>
      <c r="Q67" s="290"/>
      <c r="R67" s="290"/>
      <c r="S67" s="290"/>
      <c r="T67" s="290"/>
      <c r="U67" s="291"/>
      <c r="V67" s="31"/>
    </row>
    <row r="68" spans="2:22">
      <c r="B68" s="30"/>
      <c r="C68" s="289"/>
      <c r="D68" s="290"/>
      <c r="E68" s="290"/>
      <c r="F68" s="290"/>
      <c r="G68" s="290"/>
      <c r="H68" s="290"/>
      <c r="I68" s="290"/>
      <c r="J68" s="290"/>
      <c r="K68" s="290"/>
      <c r="L68" s="290"/>
      <c r="M68" s="290"/>
      <c r="N68" s="290"/>
      <c r="O68" s="290"/>
      <c r="P68" s="290"/>
      <c r="Q68" s="290"/>
      <c r="R68" s="290"/>
      <c r="S68" s="290"/>
      <c r="T68" s="290"/>
      <c r="U68" s="291"/>
      <c r="V68" s="31"/>
    </row>
    <row r="69" spans="2:22">
      <c r="B69" s="30"/>
      <c r="C69" s="289"/>
      <c r="D69" s="290"/>
      <c r="E69" s="290"/>
      <c r="F69" s="290"/>
      <c r="G69" s="290"/>
      <c r="H69" s="290"/>
      <c r="I69" s="290"/>
      <c r="J69" s="290"/>
      <c r="K69" s="290"/>
      <c r="L69" s="290"/>
      <c r="M69" s="290"/>
      <c r="N69" s="290"/>
      <c r="O69" s="290"/>
      <c r="P69" s="290"/>
      <c r="Q69" s="290"/>
      <c r="R69" s="290"/>
      <c r="S69" s="290"/>
      <c r="T69" s="290"/>
      <c r="U69" s="291"/>
      <c r="V69" s="31"/>
    </row>
    <row r="70" spans="2:22">
      <c r="B70" s="30"/>
      <c r="C70" s="289"/>
      <c r="D70" s="290"/>
      <c r="E70" s="290"/>
      <c r="F70" s="290"/>
      <c r="G70" s="290"/>
      <c r="H70" s="290"/>
      <c r="I70" s="290"/>
      <c r="J70" s="290"/>
      <c r="K70" s="290"/>
      <c r="L70" s="290"/>
      <c r="M70" s="290"/>
      <c r="N70" s="290"/>
      <c r="O70" s="290"/>
      <c r="P70" s="290"/>
      <c r="Q70" s="290"/>
      <c r="R70" s="290"/>
      <c r="S70" s="290"/>
      <c r="T70" s="290"/>
      <c r="U70" s="291"/>
      <c r="V70" s="31"/>
    </row>
    <row r="71" spans="2:22">
      <c r="B71" s="30"/>
      <c r="C71" s="289"/>
      <c r="D71" s="290"/>
      <c r="E71" s="290"/>
      <c r="F71" s="290"/>
      <c r="G71" s="290"/>
      <c r="H71" s="290"/>
      <c r="I71" s="290"/>
      <c r="J71" s="290"/>
      <c r="K71" s="290"/>
      <c r="L71" s="290"/>
      <c r="M71" s="290"/>
      <c r="N71" s="290"/>
      <c r="O71" s="290"/>
      <c r="P71" s="290"/>
      <c r="Q71" s="290"/>
      <c r="R71" s="290"/>
      <c r="S71" s="290"/>
      <c r="T71" s="290"/>
      <c r="U71" s="291"/>
      <c r="V71" s="31"/>
    </row>
    <row r="72" spans="2:22">
      <c r="B72" s="30"/>
      <c r="C72" s="289"/>
      <c r="D72" s="290"/>
      <c r="E72" s="290"/>
      <c r="F72" s="290"/>
      <c r="G72" s="290"/>
      <c r="H72" s="290"/>
      <c r="I72" s="290"/>
      <c r="J72" s="290"/>
      <c r="K72" s="290"/>
      <c r="L72" s="290"/>
      <c r="M72" s="290"/>
      <c r="N72" s="290"/>
      <c r="O72" s="290"/>
      <c r="P72" s="290"/>
      <c r="Q72" s="290"/>
      <c r="R72" s="290"/>
      <c r="S72" s="290"/>
      <c r="T72" s="290"/>
      <c r="U72" s="291"/>
      <c r="V72" s="31"/>
    </row>
    <row r="73" spans="2:22">
      <c r="B73" s="30"/>
      <c r="C73" s="289"/>
      <c r="D73" s="290"/>
      <c r="E73" s="290"/>
      <c r="F73" s="290"/>
      <c r="G73" s="290"/>
      <c r="H73" s="290"/>
      <c r="I73" s="290"/>
      <c r="J73" s="290"/>
      <c r="K73" s="290"/>
      <c r="L73" s="290"/>
      <c r="M73" s="290"/>
      <c r="N73" s="290"/>
      <c r="O73" s="290"/>
      <c r="P73" s="290"/>
      <c r="Q73" s="290"/>
      <c r="R73" s="290"/>
      <c r="S73" s="290"/>
      <c r="T73" s="290"/>
      <c r="U73" s="291"/>
      <c r="V73" s="31"/>
    </row>
    <row r="74" spans="2:22">
      <c r="B74" s="30"/>
      <c r="C74" s="289"/>
      <c r="D74" s="290"/>
      <c r="E74" s="290"/>
      <c r="F74" s="290"/>
      <c r="G74" s="290"/>
      <c r="H74" s="290"/>
      <c r="I74" s="290"/>
      <c r="J74" s="290"/>
      <c r="K74" s="290"/>
      <c r="L74" s="290"/>
      <c r="M74" s="290"/>
      <c r="N74" s="290"/>
      <c r="O74" s="290"/>
      <c r="P74" s="290"/>
      <c r="Q74" s="290"/>
      <c r="R74" s="290"/>
      <c r="S74" s="290"/>
      <c r="T74" s="290"/>
      <c r="U74" s="291"/>
      <c r="V74" s="31"/>
    </row>
    <row r="75" spans="2:22">
      <c r="B75" s="30"/>
      <c r="C75" s="289"/>
      <c r="D75" s="290"/>
      <c r="E75" s="290"/>
      <c r="F75" s="290"/>
      <c r="G75" s="290"/>
      <c r="H75" s="290"/>
      <c r="I75" s="290"/>
      <c r="J75" s="290"/>
      <c r="K75" s="290"/>
      <c r="L75" s="290"/>
      <c r="M75" s="290"/>
      <c r="N75" s="290"/>
      <c r="O75" s="290"/>
      <c r="P75" s="290"/>
      <c r="Q75" s="290"/>
      <c r="R75" s="290"/>
      <c r="S75" s="290"/>
      <c r="T75" s="290"/>
      <c r="U75" s="291"/>
      <c r="V75" s="31"/>
    </row>
    <row r="76" spans="2:22">
      <c r="B76" s="30"/>
      <c r="C76" s="289"/>
      <c r="D76" s="290"/>
      <c r="E76" s="290"/>
      <c r="F76" s="290"/>
      <c r="G76" s="290"/>
      <c r="H76" s="290"/>
      <c r="I76" s="290"/>
      <c r="J76" s="290"/>
      <c r="K76" s="290"/>
      <c r="L76" s="290"/>
      <c r="M76" s="290"/>
      <c r="N76" s="290"/>
      <c r="O76" s="290"/>
      <c r="P76" s="290"/>
      <c r="Q76" s="290"/>
      <c r="R76" s="290"/>
      <c r="S76" s="290"/>
      <c r="T76" s="290"/>
      <c r="U76" s="291"/>
      <c r="V76" s="31"/>
    </row>
    <row r="77" spans="2:22">
      <c r="B77" s="30"/>
      <c r="C77" s="289"/>
      <c r="D77" s="290"/>
      <c r="E77" s="290"/>
      <c r="F77" s="290"/>
      <c r="G77" s="290"/>
      <c r="H77" s="290"/>
      <c r="I77" s="290"/>
      <c r="J77" s="290"/>
      <c r="K77" s="290"/>
      <c r="L77" s="290"/>
      <c r="M77" s="290"/>
      <c r="N77" s="290"/>
      <c r="O77" s="290"/>
      <c r="P77" s="290"/>
      <c r="Q77" s="290"/>
      <c r="R77" s="290"/>
      <c r="S77" s="290"/>
      <c r="T77" s="290"/>
      <c r="U77" s="291"/>
      <c r="V77" s="31"/>
    </row>
    <row r="78" spans="2:22">
      <c r="B78" s="30"/>
      <c r="C78" s="289"/>
      <c r="D78" s="290"/>
      <c r="E78" s="290"/>
      <c r="F78" s="290"/>
      <c r="G78" s="290"/>
      <c r="H78" s="290"/>
      <c r="I78" s="290"/>
      <c r="J78" s="290"/>
      <c r="K78" s="290"/>
      <c r="L78" s="290"/>
      <c r="M78" s="290"/>
      <c r="N78" s="290"/>
      <c r="O78" s="290"/>
      <c r="P78" s="290"/>
      <c r="Q78" s="290"/>
      <c r="R78" s="290"/>
      <c r="S78" s="290"/>
      <c r="T78" s="290"/>
      <c r="U78" s="291"/>
      <c r="V78" s="31"/>
    </row>
    <row r="79" spans="2:22">
      <c r="B79" s="30"/>
      <c r="C79" s="289"/>
      <c r="D79" s="290"/>
      <c r="E79" s="290"/>
      <c r="F79" s="290"/>
      <c r="G79" s="290"/>
      <c r="H79" s="290"/>
      <c r="I79" s="290"/>
      <c r="J79" s="290"/>
      <c r="K79" s="290"/>
      <c r="L79" s="290"/>
      <c r="M79" s="290"/>
      <c r="N79" s="290"/>
      <c r="O79" s="290"/>
      <c r="P79" s="290"/>
      <c r="Q79" s="290"/>
      <c r="R79" s="290"/>
      <c r="S79" s="290"/>
      <c r="T79" s="290"/>
      <c r="U79" s="291"/>
      <c r="V79" s="31"/>
    </row>
    <row r="80" spans="2:22">
      <c r="B80" s="30"/>
      <c r="C80" s="289"/>
      <c r="D80" s="290"/>
      <c r="E80" s="290"/>
      <c r="F80" s="290"/>
      <c r="G80" s="290"/>
      <c r="H80" s="290"/>
      <c r="I80" s="290"/>
      <c r="J80" s="290"/>
      <c r="K80" s="290"/>
      <c r="L80" s="290"/>
      <c r="M80" s="290"/>
      <c r="N80" s="290"/>
      <c r="O80" s="290"/>
      <c r="P80" s="290"/>
      <c r="Q80" s="290"/>
      <c r="R80" s="290"/>
      <c r="S80" s="290"/>
      <c r="T80" s="290"/>
      <c r="U80" s="291"/>
      <c r="V80" s="31"/>
    </row>
    <row r="81" spans="2:22" ht="15" thickBot="1">
      <c r="B81" s="30"/>
      <c r="C81" s="292"/>
      <c r="D81" s="293"/>
      <c r="E81" s="293"/>
      <c r="F81" s="293"/>
      <c r="G81" s="293"/>
      <c r="H81" s="293"/>
      <c r="I81" s="293"/>
      <c r="J81" s="293"/>
      <c r="K81" s="293"/>
      <c r="L81" s="293"/>
      <c r="M81" s="293"/>
      <c r="N81" s="293"/>
      <c r="O81" s="293"/>
      <c r="P81" s="293"/>
      <c r="Q81" s="293"/>
      <c r="R81" s="293"/>
      <c r="S81" s="293"/>
      <c r="T81" s="293"/>
      <c r="U81" s="294"/>
      <c r="V81" s="31"/>
    </row>
    <row r="82" spans="2:22" ht="10.5" customHeight="1" thickBot="1">
      <c r="B82" s="30"/>
      <c r="V82" s="31"/>
    </row>
    <row r="83" spans="2:22" ht="15" thickBot="1">
      <c r="B83" s="30"/>
      <c r="C83" s="283" t="str">
        <f>DiagnosticoFor!$C$38</f>
        <v>3. Gestión de la Productividad operacional</v>
      </c>
      <c r="D83" s="284"/>
      <c r="E83" s="284"/>
      <c r="F83" s="284"/>
      <c r="G83" s="284"/>
      <c r="H83" s="284"/>
      <c r="I83" s="284"/>
      <c r="J83" s="284"/>
      <c r="K83" s="284"/>
      <c r="L83" s="284"/>
      <c r="M83" s="284"/>
      <c r="N83" s="284"/>
      <c r="O83" s="284"/>
      <c r="P83" s="284"/>
      <c r="Q83" s="284"/>
      <c r="R83" s="284"/>
      <c r="S83" s="284"/>
      <c r="T83" s="284"/>
      <c r="U83" s="285"/>
      <c r="V83" s="31"/>
    </row>
    <row r="84" spans="2:22" ht="7.5" customHeight="1" thickBot="1">
      <c r="B84" s="30"/>
      <c r="V84" s="31"/>
    </row>
    <row r="85" spans="2:22">
      <c r="B85" s="30"/>
      <c r="C85" s="286"/>
      <c r="D85" s="287"/>
      <c r="E85" s="287"/>
      <c r="F85" s="287"/>
      <c r="G85" s="287"/>
      <c r="H85" s="287"/>
      <c r="I85" s="287"/>
      <c r="J85" s="287"/>
      <c r="K85" s="287"/>
      <c r="L85" s="287"/>
      <c r="M85" s="287"/>
      <c r="N85" s="287"/>
      <c r="O85" s="287"/>
      <c r="P85" s="287"/>
      <c r="Q85" s="287"/>
      <c r="R85" s="287"/>
      <c r="S85" s="287"/>
      <c r="T85" s="287"/>
      <c r="U85" s="288"/>
      <c r="V85" s="31"/>
    </row>
    <row r="86" spans="2:22">
      <c r="B86" s="30"/>
      <c r="C86" s="289"/>
      <c r="D86" s="290"/>
      <c r="E86" s="290"/>
      <c r="F86" s="290"/>
      <c r="G86" s="290"/>
      <c r="H86" s="290"/>
      <c r="I86" s="290"/>
      <c r="J86" s="290"/>
      <c r="K86" s="290"/>
      <c r="L86" s="290"/>
      <c r="M86" s="290"/>
      <c r="N86" s="290"/>
      <c r="O86" s="290"/>
      <c r="P86" s="290"/>
      <c r="Q86" s="290"/>
      <c r="R86" s="290"/>
      <c r="S86" s="290"/>
      <c r="T86" s="290"/>
      <c r="U86" s="291"/>
      <c r="V86" s="31"/>
    </row>
    <row r="87" spans="2:22">
      <c r="B87" s="30"/>
      <c r="C87" s="289"/>
      <c r="D87" s="290"/>
      <c r="E87" s="290"/>
      <c r="F87" s="290"/>
      <c r="G87" s="290"/>
      <c r="H87" s="290"/>
      <c r="I87" s="290"/>
      <c r="J87" s="290"/>
      <c r="K87" s="290"/>
      <c r="L87" s="290"/>
      <c r="M87" s="290"/>
      <c r="N87" s="290"/>
      <c r="O87" s="290"/>
      <c r="P87" s="290"/>
      <c r="Q87" s="290"/>
      <c r="R87" s="290"/>
      <c r="S87" s="290"/>
      <c r="T87" s="290"/>
      <c r="U87" s="291"/>
      <c r="V87" s="31"/>
    </row>
    <row r="88" spans="2:22">
      <c r="B88" s="30"/>
      <c r="C88" s="289"/>
      <c r="D88" s="290"/>
      <c r="E88" s="290"/>
      <c r="F88" s="290"/>
      <c r="G88" s="290"/>
      <c r="H88" s="290"/>
      <c r="I88" s="290"/>
      <c r="J88" s="290"/>
      <c r="K88" s="290"/>
      <c r="L88" s="290"/>
      <c r="M88" s="290"/>
      <c r="N88" s="290"/>
      <c r="O88" s="290"/>
      <c r="P88" s="290"/>
      <c r="Q88" s="290"/>
      <c r="R88" s="290"/>
      <c r="S88" s="290"/>
      <c r="T88" s="290"/>
      <c r="U88" s="291"/>
      <c r="V88" s="31"/>
    </row>
    <row r="89" spans="2:22">
      <c r="B89" s="30"/>
      <c r="C89" s="289"/>
      <c r="D89" s="290"/>
      <c r="E89" s="290"/>
      <c r="F89" s="290"/>
      <c r="G89" s="290"/>
      <c r="H89" s="290"/>
      <c r="I89" s="290"/>
      <c r="J89" s="290"/>
      <c r="K89" s="290"/>
      <c r="L89" s="290"/>
      <c r="M89" s="290"/>
      <c r="N89" s="290"/>
      <c r="O89" s="290"/>
      <c r="P89" s="290"/>
      <c r="Q89" s="290"/>
      <c r="R89" s="290"/>
      <c r="S89" s="290"/>
      <c r="T89" s="290"/>
      <c r="U89" s="291"/>
      <c r="V89" s="31"/>
    </row>
    <row r="90" spans="2:22">
      <c r="B90" s="30"/>
      <c r="C90" s="289"/>
      <c r="D90" s="290"/>
      <c r="E90" s="290"/>
      <c r="F90" s="290"/>
      <c r="G90" s="290"/>
      <c r="H90" s="290"/>
      <c r="I90" s="290"/>
      <c r="J90" s="290"/>
      <c r="K90" s="290"/>
      <c r="L90" s="290"/>
      <c r="M90" s="290"/>
      <c r="N90" s="290"/>
      <c r="O90" s="290"/>
      <c r="P90" s="290"/>
      <c r="Q90" s="290"/>
      <c r="R90" s="290"/>
      <c r="S90" s="290"/>
      <c r="T90" s="290"/>
      <c r="U90" s="291"/>
      <c r="V90" s="31"/>
    </row>
    <row r="91" spans="2:22">
      <c r="B91" s="30"/>
      <c r="C91" s="289"/>
      <c r="D91" s="290"/>
      <c r="E91" s="290"/>
      <c r="F91" s="290"/>
      <c r="G91" s="290"/>
      <c r="H91" s="290"/>
      <c r="I91" s="290"/>
      <c r="J91" s="290"/>
      <c r="K91" s="290"/>
      <c r="L91" s="290"/>
      <c r="M91" s="290"/>
      <c r="N91" s="290"/>
      <c r="O91" s="290"/>
      <c r="P91" s="290"/>
      <c r="Q91" s="290"/>
      <c r="R91" s="290"/>
      <c r="S91" s="290"/>
      <c r="T91" s="290"/>
      <c r="U91" s="291"/>
      <c r="V91" s="31"/>
    </row>
    <row r="92" spans="2:22">
      <c r="B92" s="30"/>
      <c r="C92" s="289"/>
      <c r="D92" s="290"/>
      <c r="E92" s="290"/>
      <c r="F92" s="290"/>
      <c r="G92" s="290"/>
      <c r="H92" s="290"/>
      <c r="I92" s="290"/>
      <c r="J92" s="290"/>
      <c r="K92" s="290"/>
      <c r="L92" s="290"/>
      <c r="M92" s="290"/>
      <c r="N92" s="290"/>
      <c r="O92" s="290"/>
      <c r="P92" s="290"/>
      <c r="Q92" s="290"/>
      <c r="R92" s="290"/>
      <c r="S92" s="290"/>
      <c r="T92" s="290"/>
      <c r="U92" s="291"/>
      <c r="V92" s="31"/>
    </row>
    <row r="93" spans="2:22">
      <c r="B93" s="30"/>
      <c r="C93" s="289"/>
      <c r="D93" s="290"/>
      <c r="E93" s="290"/>
      <c r="F93" s="290"/>
      <c r="G93" s="290"/>
      <c r="H93" s="290"/>
      <c r="I93" s="290"/>
      <c r="J93" s="290"/>
      <c r="K93" s="290"/>
      <c r="L93" s="290"/>
      <c r="M93" s="290"/>
      <c r="N93" s="290"/>
      <c r="O93" s="290"/>
      <c r="P93" s="290"/>
      <c r="Q93" s="290"/>
      <c r="R93" s="290"/>
      <c r="S93" s="290"/>
      <c r="T93" s="290"/>
      <c r="U93" s="291"/>
      <c r="V93" s="31"/>
    </row>
    <row r="94" spans="2:22">
      <c r="B94" s="30"/>
      <c r="C94" s="289"/>
      <c r="D94" s="290"/>
      <c r="E94" s="290"/>
      <c r="F94" s="290"/>
      <c r="G94" s="290"/>
      <c r="H94" s="290"/>
      <c r="I94" s="290"/>
      <c r="J94" s="290"/>
      <c r="K94" s="290"/>
      <c r="L94" s="290"/>
      <c r="M94" s="290"/>
      <c r="N94" s="290"/>
      <c r="O94" s="290"/>
      <c r="P94" s="290"/>
      <c r="Q94" s="290"/>
      <c r="R94" s="290"/>
      <c r="S94" s="290"/>
      <c r="T94" s="290"/>
      <c r="U94" s="291"/>
      <c r="V94" s="31"/>
    </row>
    <row r="95" spans="2:22">
      <c r="B95" s="30"/>
      <c r="C95" s="289"/>
      <c r="D95" s="290"/>
      <c r="E95" s="290"/>
      <c r="F95" s="290"/>
      <c r="G95" s="290"/>
      <c r="H95" s="290"/>
      <c r="I95" s="290"/>
      <c r="J95" s="290"/>
      <c r="K95" s="290"/>
      <c r="L95" s="290"/>
      <c r="M95" s="290"/>
      <c r="N95" s="290"/>
      <c r="O95" s="290"/>
      <c r="P95" s="290"/>
      <c r="Q95" s="290"/>
      <c r="R95" s="290"/>
      <c r="S95" s="290"/>
      <c r="T95" s="290"/>
      <c r="U95" s="291"/>
      <c r="V95" s="31"/>
    </row>
    <row r="96" spans="2:22">
      <c r="B96" s="30"/>
      <c r="C96" s="289"/>
      <c r="D96" s="290"/>
      <c r="E96" s="290"/>
      <c r="F96" s="290"/>
      <c r="G96" s="290"/>
      <c r="H96" s="290"/>
      <c r="I96" s="290"/>
      <c r="J96" s="290"/>
      <c r="K96" s="290"/>
      <c r="L96" s="290"/>
      <c r="M96" s="290"/>
      <c r="N96" s="290"/>
      <c r="O96" s="290"/>
      <c r="P96" s="290"/>
      <c r="Q96" s="290"/>
      <c r="R96" s="290"/>
      <c r="S96" s="290"/>
      <c r="T96" s="290"/>
      <c r="U96" s="291"/>
      <c r="V96" s="31"/>
    </row>
    <row r="97" spans="2:22">
      <c r="B97" s="30"/>
      <c r="C97" s="289"/>
      <c r="D97" s="290"/>
      <c r="E97" s="290"/>
      <c r="F97" s="290"/>
      <c r="G97" s="290"/>
      <c r="H97" s="290"/>
      <c r="I97" s="290"/>
      <c r="J97" s="290"/>
      <c r="K97" s="290"/>
      <c r="L97" s="290"/>
      <c r="M97" s="290"/>
      <c r="N97" s="290"/>
      <c r="O97" s="290"/>
      <c r="P97" s="290"/>
      <c r="Q97" s="290"/>
      <c r="R97" s="290"/>
      <c r="S97" s="290"/>
      <c r="T97" s="290"/>
      <c r="U97" s="291"/>
      <c r="V97" s="31"/>
    </row>
    <row r="98" spans="2:22">
      <c r="B98" s="30"/>
      <c r="C98" s="289"/>
      <c r="D98" s="290"/>
      <c r="E98" s="290"/>
      <c r="F98" s="290"/>
      <c r="G98" s="290"/>
      <c r="H98" s="290"/>
      <c r="I98" s="290"/>
      <c r="J98" s="290"/>
      <c r="K98" s="290"/>
      <c r="L98" s="290"/>
      <c r="M98" s="290"/>
      <c r="N98" s="290"/>
      <c r="O98" s="290"/>
      <c r="P98" s="290"/>
      <c r="Q98" s="290"/>
      <c r="R98" s="290"/>
      <c r="S98" s="290"/>
      <c r="T98" s="290"/>
      <c r="U98" s="291"/>
      <c r="V98" s="31"/>
    </row>
    <row r="99" spans="2:22">
      <c r="B99" s="30"/>
      <c r="C99" s="289"/>
      <c r="D99" s="290"/>
      <c r="E99" s="290"/>
      <c r="F99" s="290"/>
      <c r="G99" s="290"/>
      <c r="H99" s="290"/>
      <c r="I99" s="290"/>
      <c r="J99" s="290"/>
      <c r="K99" s="290"/>
      <c r="L99" s="290"/>
      <c r="M99" s="290"/>
      <c r="N99" s="290"/>
      <c r="O99" s="290"/>
      <c r="P99" s="290"/>
      <c r="Q99" s="290"/>
      <c r="R99" s="290"/>
      <c r="S99" s="290"/>
      <c r="T99" s="290"/>
      <c r="U99" s="291"/>
      <c r="V99" s="31"/>
    </row>
    <row r="100" spans="2:22">
      <c r="B100" s="30"/>
      <c r="C100" s="289"/>
      <c r="D100" s="290"/>
      <c r="E100" s="290"/>
      <c r="F100" s="290"/>
      <c r="G100" s="290"/>
      <c r="H100" s="290"/>
      <c r="I100" s="290"/>
      <c r="J100" s="290"/>
      <c r="K100" s="290"/>
      <c r="L100" s="290"/>
      <c r="M100" s="290"/>
      <c r="N100" s="290"/>
      <c r="O100" s="290"/>
      <c r="P100" s="290"/>
      <c r="Q100" s="290"/>
      <c r="R100" s="290"/>
      <c r="S100" s="290"/>
      <c r="T100" s="290"/>
      <c r="U100" s="291"/>
      <c r="V100" s="31"/>
    </row>
    <row r="101" spans="2:22">
      <c r="B101" s="30"/>
      <c r="C101" s="289"/>
      <c r="D101" s="290"/>
      <c r="E101" s="290"/>
      <c r="F101" s="290"/>
      <c r="G101" s="290"/>
      <c r="H101" s="290"/>
      <c r="I101" s="290"/>
      <c r="J101" s="290"/>
      <c r="K101" s="290"/>
      <c r="L101" s="290"/>
      <c r="M101" s="290"/>
      <c r="N101" s="290"/>
      <c r="O101" s="290"/>
      <c r="P101" s="290"/>
      <c r="Q101" s="290"/>
      <c r="R101" s="290"/>
      <c r="S101" s="290"/>
      <c r="T101" s="290"/>
      <c r="U101" s="291"/>
      <c r="V101" s="31"/>
    </row>
    <row r="102" spans="2:22" ht="15" thickBot="1">
      <c r="B102" s="30"/>
      <c r="C102" s="292"/>
      <c r="D102" s="293"/>
      <c r="E102" s="293"/>
      <c r="F102" s="293"/>
      <c r="G102" s="293"/>
      <c r="H102" s="293"/>
      <c r="I102" s="293"/>
      <c r="J102" s="293"/>
      <c r="K102" s="293"/>
      <c r="L102" s="293"/>
      <c r="M102" s="293"/>
      <c r="N102" s="293"/>
      <c r="O102" s="293"/>
      <c r="P102" s="293"/>
      <c r="Q102" s="293"/>
      <c r="R102" s="293"/>
      <c r="S102" s="293"/>
      <c r="T102" s="293"/>
      <c r="U102" s="294"/>
      <c r="V102" s="31"/>
    </row>
    <row r="103" spans="2:22" ht="7.5" customHeight="1" thickBot="1">
      <c r="B103" s="30"/>
      <c r="V103" s="31"/>
    </row>
    <row r="104" spans="2:22" ht="15" thickBot="1">
      <c r="B104" s="30"/>
      <c r="C104" s="283" t="str">
        <f>DiagnosticoFor!$C$50</f>
        <v>4. Gestión de Calidad</v>
      </c>
      <c r="D104" s="284"/>
      <c r="E104" s="284"/>
      <c r="F104" s="284"/>
      <c r="G104" s="284"/>
      <c r="H104" s="284"/>
      <c r="I104" s="284"/>
      <c r="J104" s="284"/>
      <c r="K104" s="284"/>
      <c r="L104" s="284"/>
      <c r="M104" s="284"/>
      <c r="N104" s="284"/>
      <c r="O104" s="284"/>
      <c r="P104" s="284"/>
      <c r="Q104" s="284"/>
      <c r="R104" s="284"/>
      <c r="S104" s="284"/>
      <c r="T104" s="284"/>
      <c r="U104" s="285"/>
      <c r="V104" s="31"/>
    </row>
    <row r="105" spans="2:22" ht="6" customHeight="1" thickBot="1">
      <c r="B105" s="30"/>
      <c r="V105" s="31"/>
    </row>
    <row r="106" spans="2:22">
      <c r="B106" s="30"/>
      <c r="C106" s="286"/>
      <c r="D106" s="287"/>
      <c r="E106" s="287"/>
      <c r="F106" s="287"/>
      <c r="G106" s="287"/>
      <c r="H106" s="287"/>
      <c r="I106" s="287"/>
      <c r="J106" s="287"/>
      <c r="K106" s="287"/>
      <c r="L106" s="287"/>
      <c r="M106" s="287"/>
      <c r="N106" s="287"/>
      <c r="O106" s="287"/>
      <c r="P106" s="287"/>
      <c r="Q106" s="287"/>
      <c r="R106" s="287"/>
      <c r="S106" s="287"/>
      <c r="T106" s="287"/>
      <c r="U106" s="288"/>
      <c r="V106" s="31"/>
    </row>
    <row r="107" spans="2:22">
      <c r="B107" s="30"/>
      <c r="C107" s="289"/>
      <c r="D107" s="290"/>
      <c r="E107" s="290"/>
      <c r="F107" s="290"/>
      <c r="G107" s="290"/>
      <c r="H107" s="290"/>
      <c r="I107" s="290"/>
      <c r="J107" s="290"/>
      <c r="K107" s="290"/>
      <c r="L107" s="290"/>
      <c r="M107" s="290"/>
      <c r="N107" s="290"/>
      <c r="O107" s="290"/>
      <c r="P107" s="290"/>
      <c r="Q107" s="290"/>
      <c r="R107" s="290"/>
      <c r="S107" s="290"/>
      <c r="T107" s="290"/>
      <c r="U107" s="291"/>
      <c r="V107" s="31"/>
    </row>
    <row r="108" spans="2:22">
      <c r="B108" s="30"/>
      <c r="C108" s="289"/>
      <c r="D108" s="290"/>
      <c r="E108" s="290"/>
      <c r="F108" s="290"/>
      <c r="G108" s="290"/>
      <c r="H108" s="290"/>
      <c r="I108" s="290"/>
      <c r="J108" s="290"/>
      <c r="K108" s="290"/>
      <c r="L108" s="290"/>
      <c r="M108" s="290"/>
      <c r="N108" s="290"/>
      <c r="O108" s="290"/>
      <c r="P108" s="290"/>
      <c r="Q108" s="290"/>
      <c r="R108" s="290"/>
      <c r="S108" s="290"/>
      <c r="T108" s="290"/>
      <c r="U108" s="291"/>
      <c r="V108" s="31"/>
    </row>
    <row r="109" spans="2:22">
      <c r="B109" s="30"/>
      <c r="C109" s="289"/>
      <c r="D109" s="290"/>
      <c r="E109" s="290"/>
      <c r="F109" s="290"/>
      <c r="G109" s="290"/>
      <c r="H109" s="290"/>
      <c r="I109" s="290"/>
      <c r="J109" s="290"/>
      <c r="K109" s="290"/>
      <c r="L109" s="290"/>
      <c r="M109" s="290"/>
      <c r="N109" s="290"/>
      <c r="O109" s="290"/>
      <c r="P109" s="290"/>
      <c r="Q109" s="290"/>
      <c r="R109" s="290"/>
      <c r="S109" s="290"/>
      <c r="T109" s="290"/>
      <c r="U109" s="291"/>
      <c r="V109" s="31"/>
    </row>
    <row r="110" spans="2:22">
      <c r="B110" s="30"/>
      <c r="C110" s="289"/>
      <c r="D110" s="290"/>
      <c r="E110" s="290"/>
      <c r="F110" s="290"/>
      <c r="G110" s="290"/>
      <c r="H110" s="290"/>
      <c r="I110" s="290"/>
      <c r="J110" s="290"/>
      <c r="K110" s="290"/>
      <c r="L110" s="290"/>
      <c r="M110" s="290"/>
      <c r="N110" s="290"/>
      <c r="O110" s="290"/>
      <c r="P110" s="290"/>
      <c r="Q110" s="290"/>
      <c r="R110" s="290"/>
      <c r="S110" s="290"/>
      <c r="T110" s="290"/>
      <c r="U110" s="291"/>
      <c r="V110" s="31"/>
    </row>
    <row r="111" spans="2:22">
      <c r="B111" s="30"/>
      <c r="C111" s="289"/>
      <c r="D111" s="290"/>
      <c r="E111" s="290"/>
      <c r="F111" s="290"/>
      <c r="G111" s="290"/>
      <c r="H111" s="290"/>
      <c r="I111" s="290"/>
      <c r="J111" s="290"/>
      <c r="K111" s="290"/>
      <c r="L111" s="290"/>
      <c r="M111" s="290"/>
      <c r="N111" s="290"/>
      <c r="O111" s="290"/>
      <c r="P111" s="290"/>
      <c r="Q111" s="290"/>
      <c r="R111" s="290"/>
      <c r="S111" s="290"/>
      <c r="T111" s="290"/>
      <c r="U111" s="291"/>
      <c r="V111" s="31"/>
    </row>
    <row r="112" spans="2:22">
      <c r="B112" s="30"/>
      <c r="C112" s="289"/>
      <c r="D112" s="290"/>
      <c r="E112" s="290"/>
      <c r="F112" s="290"/>
      <c r="G112" s="290"/>
      <c r="H112" s="290"/>
      <c r="I112" s="290"/>
      <c r="J112" s="290"/>
      <c r="K112" s="290"/>
      <c r="L112" s="290"/>
      <c r="M112" s="290"/>
      <c r="N112" s="290"/>
      <c r="O112" s="290"/>
      <c r="P112" s="290"/>
      <c r="Q112" s="290"/>
      <c r="R112" s="290"/>
      <c r="S112" s="290"/>
      <c r="T112" s="290"/>
      <c r="U112" s="291"/>
      <c r="V112" s="31"/>
    </row>
    <row r="113" spans="2:22">
      <c r="B113" s="30"/>
      <c r="C113" s="289"/>
      <c r="D113" s="290"/>
      <c r="E113" s="290"/>
      <c r="F113" s="290"/>
      <c r="G113" s="290"/>
      <c r="H113" s="290"/>
      <c r="I113" s="290"/>
      <c r="J113" s="290"/>
      <c r="K113" s="290"/>
      <c r="L113" s="290"/>
      <c r="M113" s="290"/>
      <c r="N113" s="290"/>
      <c r="O113" s="290"/>
      <c r="P113" s="290"/>
      <c r="Q113" s="290"/>
      <c r="R113" s="290"/>
      <c r="S113" s="290"/>
      <c r="T113" s="290"/>
      <c r="U113" s="291"/>
      <c r="V113" s="31"/>
    </row>
    <row r="114" spans="2:22">
      <c r="B114" s="30"/>
      <c r="C114" s="289"/>
      <c r="D114" s="290"/>
      <c r="E114" s="290"/>
      <c r="F114" s="290"/>
      <c r="G114" s="290"/>
      <c r="H114" s="290"/>
      <c r="I114" s="290"/>
      <c r="J114" s="290"/>
      <c r="K114" s="290"/>
      <c r="L114" s="290"/>
      <c r="M114" s="290"/>
      <c r="N114" s="290"/>
      <c r="O114" s="290"/>
      <c r="P114" s="290"/>
      <c r="Q114" s="290"/>
      <c r="R114" s="290"/>
      <c r="S114" s="290"/>
      <c r="T114" s="290"/>
      <c r="U114" s="291"/>
      <c r="V114" s="31"/>
    </row>
    <row r="115" spans="2:22">
      <c r="B115" s="30"/>
      <c r="C115" s="289"/>
      <c r="D115" s="290"/>
      <c r="E115" s="290"/>
      <c r="F115" s="290"/>
      <c r="G115" s="290"/>
      <c r="H115" s="290"/>
      <c r="I115" s="290"/>
      <c r="J115" s="290"/>
      <c r="K115" s="290"/>
      <c r="L115" s="290"/>
      <c r="M115" s="290"/>
      <c r="N115" s="290"/>
      <c r="O115" s="290"/>
      <c r="P115" s="290"/>
      <c r="Q115" s="290"/>
      <c r="R115" s="290"/>
      <c r="S115" s="290"/>
      <c r="T115" s="290"/>
      <c r="U115" s="291"/>
      <c r="V115" s="31"/>
    </row>
    <row r="116" spans="2:22">
      <c r="B116" s="30"/>
      <c r="C116" s="289"/>
      <c r="D116" s="290"/>
      <c r="E116" s="290"/>
      <c r="F116" s="290"/>
      <c r="G116" s="290"/>
      <c r="H116" s="290"/>
      <c r="I116" s="290"/>
      <c r="J116" s="290"/>
      <c r="K116" s="290"/>
      <c r="L116" s="290"/>
      <c r="M116" s="290"/>
      <c r="N116" s="290"/>
      <c r="O116" s="290"/>
      <c r="P116" s="290"/>
      <c r="Q116" s="290"/>
      <c r="R116" s="290"/>
      <c r="S116" s="290"/>
      <c r="T116" s="290"/>
      <c r="U116" s="291"/>
      <c r="V116" s="31"/>
    </row>
    <row r="117" spans="2:22">
      <c r="B117" s="30"/>
      <c r="C117" s="289"/>
      <c r="D117" s="290"/>
      <c r="E117" s="290"/>
      <c r="F117" s="290"/>
      <c r="G117" s="290"/>
      <c r="H117" s="290"/>
      <c r="I117" s="290"/>
      <c r="J117" s="290"/>
      <c r="K117" s="290"/>
      <c r="L117" s="290"/>
      <c r="M117" s="290"/>
      <c r="N117" s="290"/>
      <c r="O117" s="290"/>
      <c r="P117" s="290"/>
      <c r="Q117" s="290"/>
      <c r="R117" s="290"/>
      <c r="S117" s="290"/>
      <c r="T117" s="290"/>
      <c r="U117" s="291"/>
      <c r="V117" s="31"/>
    </row>
    <row r="118" spans="2:22">
      <c r="B118" s="30"/>
      <c r="C118" s="289"/>
      <c r="D118" s="290"/>
      <c r="E118" s="290"/>
      <c r="F118" s="290"/>
      <c r="G118" s="290"/>
      <c r="H118" s="290"/>
      <c r="I118" s="290"/>
      <c r="J118" s="290"/>
      <c r="K118" s="290"/>
      <c r="L118" s="290"/>
      <c r="M118" s="290"/>
      <c r="N118" s="290"/>
      <c r="O118" s="290"/>
      <c r="P118" s="290"/>
      <c r="Q118" s="290"/>
      <c r="R118" s="290"/>
      <c r="S118" s="290"/>
      <c r="T118" s="290"/>
      <c r="U118" s="291"/>
      <c r="V118" s="31"/>
    </row>
    <row r="119" spans="2:22">
      <c r="B119" s="30"/>
      <c r="C119" s="289"/>
      <c r="D119" s="290"/>
      <c r="E119" s="290"/>
      <c r="F119" s="290"/>
      <c r="G119" s="290"/>
      <c r="H119" s="290"/>
      <c r="I119" s="290"/>
      <c r="J119" s="290"/>
      <c r="K119" s="290"/>
      <c r="L119" s="290"/>
      <c r="M119" s="290"/>
      <c r="N119" s="290"/>
      <c r="O119" s="290"/>
      <c r="P119" s="290"/>
      <c r="Q119" s="290"/>
      <c r="R119" s="290"/>
      <c r="S119" s="290"/>
      <c r="T119" s="290"/>
      <c r="U119" s="291"/>
      <c r="V119" s="31"/>
    </row>
    <row r="120" spans="2:22">
      <c r="B120" s="30"/>
      <c r="C120" s="289"/>
      <c r="D120" s="290"/>
      <c r="E120" s="290"/>
      <c r="F120" s="290"/>
      <c r="G120" s="290"/>
      <c r="H120" s="290"/>
      <c r="I120" s="290"/>
      <c r="J120" s="290"/>
      <c r="K120" s="290"/>
      <c r="L120" s="290"/>
      <c r="M120" s="290"/>
      <c r="N120" s="290"/>
      <c r="O120" s="290"/>
      <c r="P120" s="290"/>
      <c r="Q120" s="290"/>
      <c r="R120" s="290"/>
      <c r="S120" s="290"/>
      <c r="T120" s="290"/>
      <c r="U120" s="291"/>
      <c r="V120" s="31"/>
    </row>
    <row r="121" spans="2:22">
      <c r="B121" s="30"/>
      <c r="C121" s="289"/>
      <c r="D121" s="290"/>
      <c r="E121" s="290"/>
      <c r="F121" s="290"/>
      <c r="G121" s="290"/>
      <c r="H121" s="290"/>
      <c r="I121" s="290"/>
      <c r="J121" s="290"/>
      <c r="K121" s="290"/>
      <c r="L121" s="290"/>
      <c r="M121" s="290"/>
      <c r="N121" s="290"/>
      <c r="O121" s="290"/>
      <c r="P121" s="290"/>
      <c r="Q121" s="290"/>
      <c r="R121" s="290"/>
      <c r="S121" s="290"/>
      <c r="T121" s="290"/>
      <c r="U121" s="291"/>
      <c r="V121" s="31"/>
    </row>
    <row r="122" spans="2:22">
      <c r="B122" s="30"/>
      <c r="C122" s="289"/>
      <c r="D122" s="290"/>
      <c r="E122" s="290"/>
      <c r="F122" s="290"/>
      <c r="G122" s="290"/>
      <c r="H122" s="290"/>
      <c r="I122" s="290"/>
      <c r="J122" s="290"/>
      <c r="K122" s="290"/>
      <c r="L122" s="290"/>
      <c r="M122" s="290"/>
      <c r="N122" s="290"/>
      <c r="O122" s="290"/>
      <c r="P122" s="290"/>
      <c r="Q122" s="290"/>
      <c r="R122" s="290"/>
      <c r="S122" s="290"/>
      <c r="T122" s="290"/>
      <c r="U122" s="291"/>
      <c r="V122" s="31"/>
    </row>
    <row r="123" spans="2:22" ht="15" thickBot="1">
      <c r="B123" s="30"/>
      <c r="C123" s="292"/>
      <c r="D123" s="293"/>
      <c r="E123" s="293"/>
      <c r="F123" s="293"/>
      <c r="G123" s="293"/>
      <c r="H123" s="293"/>
      <c r="I123" s="293"/>
      <c r="J123" s="293"/>
      <c r="K123" s="293"/>
      <c r="L123" s="293"/>
      <c r="M123" s="293"/>
      <c r="N123" s="293"/>
      <c r="O123" s="293"/>
      <c r="P123" s="293"/>
      <c r="Q123" s="293"/>
      <c r="R123" s="293"/>
      <c r="S123" s="293"/>
      <c r="T123" s="293"/>
      <c r="U123" s="294"/>
      <c r="V123" s="31"/>
    </row>
    <row r="124" spans="2:22" ht="8.25" customHeight="1" thickBot="1">
      <c r="B124" s="30"/>
      <c r="V124" s="31"/>
    </row>
    <row r="125" spans="2:22" ht="15" thickBot="1">
      <c r="B125" s="30"/>
      <c r="C125" s="283" t="str">
        <f>DiagnosticoFor!$C$61</f>
        <v xml:space="preserve">5. Gestión de la Innovación </v>
      </c>
      <c r="D125" s="284"/>
      <c r="E125" s="284"/>
      <c r="F125" s="284"/>
      <c r="G125" s="284"/>
      <c r="H125" s="284"/>
      <c r="I125" s="284"/>
      <c r="J125" s="284"/>
      <c r="K125" s="284"/>
      <c r="L125" s="284"/>
      <c r="M125" s="284"/>
      <c r="N125" s="284"/>
      <c r="O125" s="284"/>
      <c r="P125" s="284"/>
      <c r="Q125" s="284"/>
      <c r="R125" s="284"/>
      <c r="S125" s="284"/>
      <c r="T125" s="284"/>
      <c r="U125" s="285"/>
      <c r="V125" s="31"/>
    </row>
    <row r="126" spans="2:22" ht="7.5" customHeight="1" thickBot="1">
      <c r="B126" s="30"/>
      <c r="V126" s="31"/>
    </row>
    <row r="127" spans="2:22">
      <c r="B127" s="30"/>
      <c r="C127" s="286"/>
      <c r="D127" s="287"/>
      <c r="E127" s="287"/>
      <c r="F127" s="287"/>
      <c r="G127" s="287"/>
      <c r="H127" s="287"/>
      <c r="I127" s="287"/>
      <c r="J127" s="287"/>
      <c r="K127" s="287"/>
      <c r="L127" s="287"/>
      <c r="M127" s="287"/>
      <c r="N127" s="287"/>
      <c r="O127" s="287"/>
      <c r="P127" s="287"/>
      <c r="Q127" s="287"/>
      <c r="R127" s="287"/>
      <c r="S127" s="287"/>
      <c r="T127" s="287"/>
      <c r="U127" s="288"/>
      <c r="V127" s="31"/>
    </row>
    <row r="128" spans="2:22">
      <c r="B128" s="30"/>
      <c r="C128" s="289"/>
      <c r="D128" s="290"/>
      <c r="E128" s="290"/>
      <c r="F128" s="290"/>
      <c r="G128" s="290"/>
      <c r="H128" s="290"/>
      <c r="I128" s="290"/>
      <c r="J128" s="290"/>
      <c r="K128" s="290"/>
      <c r="L128" s="290"/>
      <c r="M128" s="290"/>
      <c r="N128" s="290"/>
      <c r="O128" s="290"/>
      <c r="P128" s="290"/>
      <c r="Q128" s="290"/>
      <c r="R128" s="290"/>
      <c r="S128" s="290"/>
      <c r="T128" s="290"/>
      <c r="U128" s="291"/>
      <c r="V128" s="31"/>
    </row>
    <row r="129" spans="2:22">
      <c r="B129" s="30"/>
      <c r="C129" s="289"/>
      <c r="D129" s="290"/>
      <c r="E129" s="290"/>
      <c r="F129" s="290"/>
      <c r="G129" s="290"/>
      <c r="H129" s="290"/>
      <c r="I129" s="290"/>
      <c r="J129" s="290"/>
      <c r="K129" s="290"/>
      <c r="L129" s="290"/>
      <c r="M129" s="290"/>
      <c r="N129" s="290"/>
      <c r="O129" s="290"/>
      <c r="P129" s="290"/>
      <c r="Q129" s="290"/>
      <c r="R129" s="290"/>
      <c r="S129" s="290"/>
      <c r="T129" s="290"/>
      <c r="U129" s="291"/>
      <c r="V129" s="31"/>
    </row>
    <row r="130" spans="2:22">
      <c r="B130" s="30"/>
      <c r="C130" s="289"/>
      <c r="D130" s="290"/>
      <c r="E130" s="290"/>
      <c r="F130" s="290"/>
      <c r="G130" s="290"/>
      <c r="H130" s="290"/>
      <c r="I130" s="290"/>
      <c r="J130" s="290"/>
      <c r="K130" s="290"/>
      <c r="L130" s="290"/>
      <c r="M130" s="290"/>
      <c r="N130" s="290"/>
      <c r="O130" s="290"/>
      <c r="P130" s="290"/>
      <c r="Q130" s="290"/>
      <c r="R130" s="290"/>
      <c r="S130" s="290"/>
      <c r="T130" s="290"/>
      <c r="U130" s="291"/>
      <c r="V130" s="31"/>
    </row>
    <row r="131" spans="2:22">
      <c r="B131" s="30"/>
      <c r="C131" s="289"/>
      <c r="D131" s="290"/>
      <c r="E131" s="290"/>
      <c r="F131" s="290"/>
      <c r="G131" s="290"/>
      <c r="H131" s="290"/>
      <c r="I131" s="290"/>
      <c r="J131" s="290"/>
      <c r="K131" s="290"/>
      <c r="L131" s="290"/>
      <c r="M131" s="290"/>
      <c r="N131" s="290"/>
      <c r="O131" s="290"/>
      <c r="P131" s="290"/>
      <c r="Q131" s="290"/>
      <c r="R131" s="290"/>
      <c r="S131" s="290"/>
      <c r="T131" s="290"/>
      <c r="U131" s="291"/>
      <c r="V131" s="31"/>
    </row>
    <row r="132" spans="2:22">
      <c r="B132" s="30"/>
      <c r="C132" s="289"/>
      <c r="D132" s="290"/>
      <c r="E132" s="290"/>
      <c r="F132" s="290"/>
      <c r="G132" s="290"/>
      <c r="H132" s="290"/>
      <c r="I132" s="290"/>
      <c r="J132" s="290"/>
      <c r="K132" s="290"/>
      <c r="L132" s="290"/>
      <c r="M132" s="290"/>
      <c r="N132" s="290"/>
      <c r="O132" s="290"/>
      <c r="P132" s="290"/>
      <c r="Q132" s="290"/>
      <c r="R132" s="290"/>
      <c r="S132" s="290"/>
      <c r="T132" s="290"/>
      <c r="U132" s="291"/>
      <c r="V132" s="31"/>
    </row>
    <row r="133" spans="2:22">
      <c r="B133" s="30"/>
      <c r="C133" s="289"/>
      <c r="D133" s="290"/>
      <c r="E133" s="290"/>
      <c r="F133" s="290"/>
      <c r="G133" s="290"/>
      <c r="H133" s="290"/>
      <c r="I133" s="290"/>
      <c r="J133" s="290"/>
      <c r="K133" s="290"/>
      <c r="L133" s="290"/>
      <c r="M133" s="290"/>
      <c r="N133" s="290"/>
      <c r="O133" s="290"/>
      <c r="P133" s="290"/>
      <c r="Q133" s="290"/>
      <c r="R133" s="290"/>
      <c r="S133" s="290"/>
      <c r="T133" s="290"/>
      <c r="U133" s="291"/>
      <c r="V133" s="31"/>
    </row>
    <row r="134" spans="2:22">
      <c r="B134" s="30"/>
      <c r="C134" s="289"/>
      <c r="D134" s="290"/>
      <c r="E134" s="290"/>
      <c r="F134" s="290"/>
      <c r="G134" s="290"/>
      <c r="H134" s="290"/>
      <c r="I134" s="290"/>
      <c r="J134" s="290"/>
      <c r="K134" s="290"/>
      <c r="L134" s="290"/>
      <c r="M134" s="290"/>
      <c r="N134" s="290"/>
      <c r="O134" s="290"/>
      <c r="P134" s="290"/>
      <c r="Q134" s="290"/>
      <c r="R134" s="290"/>
      <c r="S134" s="290"/>
      <c r="T134" s="290"/>
      <c r="U134" s="291"/>
      <c r="V134" s="31"/>
    </row>
    <row r="135" spans="2:22">
      <c r="B135" s="30"/>
      <c r="C135" s="289"/>
      <c r="D135" s="290"/>
      <c r="E135" s="290"/>
      <c r="F135" s="290"/>
      <c r="G135" s="290"/>
      <c r="H135" s="290"/>
      <c r="I135" s="290"/>
      <c r="J135" s="290"/>
      <c r="K135" s="290"/>
      <c r="L135" s="290"/>
      <c r="M135" s="290"/>
      <c r="N135" s="290"/>
      <c r="O135" s="290"/>
      <c r="P135" s="290"/>
      <c r="Q135" s="290"/>
      <c r="R135" s="290"/>
      <c r="S135" s="290"/>
      <c r="T135" s="290"/>
      <c r="U135" s="291"/>
      <c r="V135" s="31"/>
    </row>
    <row r="136" spans="2:22">
      <c r="B136" s="30"/>
      <c r="C136" s="289"/>
      <c r="D136" s="290"/>
      <c r="E136" s="290"/>
      <c r="F136" s="290"/>
      <c r="G136" s="290"/>
      <c r="H136" s="290"/>
      <c r="I136" s="290"/>
      <c r="J136" s="290"/>
      <c r="K136" s="290"/>
      <c r="L136" s="290"/>
      <c r="M136" s="290"/>
      <c r="N136" s="290"/>
      <c r="O136" s="290"/>
      <c r="P136" s="290"/>
      <c r="Q136" s="290"/>
      <c r="R136" s="290"/>
      <c r="S136" s="290"/>
      <c r="T136" s="290"/>
      <c r="U136" s="291"/>
      <c r="V136" s="31"/>
    </row>
    <row r="137" spans="2:22">
      <c r="B137" s="30"/>
      <c r="C137" s="289"/>
      <c r="D137" s="290"/>
      <c r="E137" s="290"/>
      <c r="F137" s="290"/>
      <c r="G137" s="290"/>
      <c r="H137" s="290"/>
      <c r="I137" s="290"/>
      <c r="J137" s="290"/>
      <c r="K137" s="290"/>
      <c r="L137" s="290"/>
      <c r="M137" s="290"/>
      <c r="N137" s="290"/>
      <c r="O137" s="290"/>
      <c r="P137" s="290"/>
      <c r="Q137" s="290"/>
      <c r="R137" s="290"/>
      <c r="S137" s="290"/>
      <c r="T137" s="290"/>
      <c r="U137" s="291"/>
      <c r="V137" s="31"/>
    </row>
    <row r="138" spans="2:22">
      <c r="B138" s="30"/>
      <c r="C138" s="289"/>
      <c r="D138" s="290"/>
      <c r="E138" s="290"/>
      <c r="F138" s="290"/>
      <c r="G138" s="290"/>
      <c r="H138" s="290"/>
      <c r="I138" s="290"/>
      <c r="J138" s="290"/>
      <c r="K138" s="290"/>
      <c r="L138" s="290"/>
      <c r="M138" s="290"/>
      <c r="N138" s="290"/>
      <c r="O138" s="290"/>
      <c r="P138" s="290"/>
      <c r="Q138" s="290"/>
      <c r="R138" s="290"/>
      <c r="S138" s="290"/>
      <c r="T138" s="290"/>
      <c r="U138" s="291"/>
      <c r="V138" s="31"/>
    </row>
    <row r="139" spans="2:22">
      <c r="B139" s="30"/>
      <c r="C139" s="289"/>
      <c r="D139" s="290"/>
      <c r="E139" s="290"/>
      <c r="F139" s="290"/>
      <c r="G139" s="290"/>
      <c r="H139" s="290"/>
      <c r="I139" s="290"/>
      <c r="J139" s="290"/>
      <c r="K139" s="290"/>
      <c r="L139" s="290"/>
      <c r="M139" s="290"/>
      <c r="N139" s="290"/>
      <c r="O139" s="290"/>
      <c r="P139" s="290"/>
      <c r="Q139" s="290"/>
      <c r="R139" s="290"/>
      <c r="S139" s="290"/>
      <c r="T139" s="290"/>
      <c r="U139" s="291"/>
      <c r="V139" s="31"/>
    </row>
    <row r="140" spans="2:22">
      <c r="B140" s="30"/>
      <c r="C140" s="289"/>
      <c r="D140" s="290"/>
      <c r="E140" s="290"/>
      <c r="F140" s="290"/>
      <c r="G140" s="290"/>
      <c r="H140" s="290"/>
      <c r="I140" s="290"/>
      <c r="J140" s="290"/>
      <c r="K140" s="290"/>
      <c r="L140" s="290"/>
      <c r="M140" s="290"/>
      <c r="N140" s="290"/>
      <c r="O140" s="290"/>
      <c r="P140" s="290"/>
      <c r="Q140" s="290"/>
      <c r="R140" s="290"/>
      <c r="S140" s="290"/>
      <c r="T140" s="290"/>
      <c r="U140" s="291"/>
      <c r="V140" s="31"/>
    </row>
    <row r="141" spans="2:22">
      <c r="B141" s="30"/>
      <c r="C141" s="289"/>
      <c r="D141" s="290"/>
      <c r="E141" s="290"/>
      <c r="F141" s="290"/>
      <c r="G141" s="290"/>
      <c r="H141" s="290"/>
      <c r="I141" s="290"/>
      <c r="J141" s="290"/>
      <c r="K141" s="290"/>
      <c r="L141" s="290"/>
      <c r="M141" s="290"/>
      <c r="N141" s="290"/>
      <c r="O141" s="290"/>
      <c r="P141" s="290"/>
      <c r="Q141" s="290"/>
      <c r="R141" s="290"/>
      <c r="S141" s="290"/>
      <c r="T141" s="290"/>
      <c r="U141" s="291"/>
      <c r="V141" s="31"/>
    </row>
    <row r="142" spans="2:22">
      <c r="B142" s="30"/>
      <c r="C142" s="289"/>
      <c r="D142" s="290"/>
      <c r="E142" s="290"/>
      <c r="F142" s="290"/>
      <c r="G142" s="290"/>
      <c r="H142" s="290"/>
      <c r="I142" s="290"/>
      <c r="J142" s="290"/>
      <c r="K142" s="290"/>
      <c r="L142" s="290"/>
      <c r="M142" s="290"/>
      <c r="N142" s="290"/>
      <c r="O142" s="290"/>
      <c r="P142" s="290"/>
      <c r="Q142" s="290"/>
      <c r="R142" s="290"/>
      <c r="S142" s="290"/>
      <c r="T142" s="290"/>
      <c r="U142" s="291"/>
      <c r="V142" s="31"/>
    </row>
    <row r="143" spans="2:22">
      <c r="B143" s="30"/>
      <c r="C143" s="289"/>
      <c r="D143" s="290"/>
      <c r="E143" s="290"/>
      <c r="F143" s="290"/>
      <c r="G143" s="290"/>
      <c r="H143" s="290"/>
      <c r="I143" s="290"/>
      <c r="J143" s="290"/>
      <c r="K143" s="290"/>
      <c r="L143" s="290"/>
      <c r="M143" s="290"/>
      <c r="N143" s="290"/>
      <c r="O143" s="290"/>
      <c r="P143" s="290"/>
      <c r="Q143" s="290"/>
      <c r="R143" s="290"/>
      <c r="S143" s="290"/>
      <c r="T143" s="290"/>
      <c r="U143" s="291"/>
      <c r="V143" s="31"/>
    </row>
    <row r="144" spans="2:22" ht="15" thickBot="1">
      <c r="B144" s="30"/>
      <c r="C144" s="292"/>
      <c r="D144" s="293"/>
      <c r="E144" s="293"/>
      <c r="F144" s="293"/>
      <c r="G144" s="293"/>
      <c r="H144" s="293"/>
      <c r="I144" s="293"/>
      <c r="J144" s="293"/>
      <c r="K144" s="293"/>
      <c r="L144" s="293"/>
      <c r="M144" s="293"/>
      <c r="N144" s="293"/>
      <c r="O144" s="293"/>
      <c r="P144" s="293"/>
      <c r="Q144" s="293"/>
      <c r="R144" s="293"/>
      <c r="S144" s="293"/>
      <c r="T144" s="293"/>
      <c r="U144" s="294"/>
      <c r="V144" s="31"/>
    </row>
    <row r="145" spans="2:22" ht="8.25" customHeight="1" thickBot="1">
      <c r="B145" s="30"/>
      <c r="V145" s="31"/>
    </row>
    <row r="146" spans="2:22" ht="15" thickBot="1">
      <c r="B146" s="30"/>
      <c r="C146" s="283" t="str">
        <f>DiagnosticoFor!$C$68</f>
        <v>6. Gestión financiera y contable</v>
      </c>
      <c r="D146" s="284"/>
      <c r="E146" s="284"/>
      <c r="F146" s="284"/>
      <c r="G146" s="284"/>
      <c r="H146" s="284"/>
      <c r="I146" s="284"/>
      <c r="J146" s="284"/>
      <c r="K146" s="284"/>
      <c r="L146" s="284"/>
      <c r="M146" s="284"/>
      <c r="N146" s="284"/>
      <c r="O146" s="284"/>
      <c r="P146" s="284"/>
      <c r="Q146" s="284"/>
      <c r="R146" s="284"/>
      <c r="S146" s="284"/>
      <c r="T146" s="284"/>
      <c r="U146" s="285"/>
      <c r="V146" s="31"/>
    </row>
    <row r="147" spans="2:22" ht="7.5" customHeight="1" thickBot="1">
      <c r="B147" s="30"/>
      <c r="V147" s="31"/>
    </row>
    <row r="148" spans="2:22">
      <c r="B148" s="30"/>
      <c r="C148" s="286"/>
      <c r="D148" s="287"/>
      <c r="E148" s="287"/>
      <c r="F148" s="287"/>
      <c r="G148" s="287"/>
      <c r="H148" s="287"/>
      <c r="I148" s="287"/>
      <c r="J148" s="287"/>
      <c r="K148" s="287"/>
      <c r="L148" s="287"/>
      <c r="M148" s="287"/>
      <c r="N148" s="287"/>
      <c r="O148" s="287"/>
      <c r="P148" s="287"/>
      <c r="Q148" s="287"/>
      <c r="R148" s="287"/>
      <c r="S148" s="287"/>
      <c r="T148" s="287"/>
      <c r="U148" s="288"/>
      <c r="V148" s="31"/>
    </row>
    <row r="149" spans="2:22">
      <c r="B149" s="30"/>
      <c r="C149" s="289"/>
      <c r="D149" s="290"/>
      <c r="E149" s="290"/>
      <c r="F149" s="290"/>
      <c r="G149" s="290"/>
      <c r="H149" s="290"/>
      <c r="I149" s="290"/>
      <c r="J149" s="290"/>
      <c r="K149" s="290"/>
      <c r="L149" s="290"/>
      <c r="M149" s="290"/>
      <c r="N149" s="290"/>
      <c r="O149" s="290"/>
      <c r="P149" s="290"/>
      <c r="Q149" s="290"/>
      <c r="R149" s="290"/>
      <c r="S149" s="290"/>
      <c r="T149" s="290"/>
      <c r="U149" s="291"/>
      <c r="V149" s="31"/>
    </row>
    <row r="150" spans="2:22">
      <c r="B150" s="30"/>
      <c r="C150" s="289"/>
      <c r="D150" s="290"/>
      <c r="E150" s="290"/>
      <c r="F150" s="290"/>
      <c r="G150" s="290"/>
      <c r="H150" s="290"/>
      <c r="I150" s="290"/>
      <c r="J150" s="290"/>
      <c r="K150" s="290"/>
      <c r="L150" s="290"/>
      <c r="M150" s="290"/>
      <c r="N150" s="290"/>
      <c r="O150" s="290"/>
      <c r="P150" s="290"/>
      <c r="Q150" s="290"/>
      <c r="R150" s="290"/>
      <c r="S150" s="290"/>
      <c r="T150" s="290"/>
      <c r="U150" s="291"/>
      <c r="V150" s="31"/>
    </row>
    <row r="151" spans="2:22">
      <c r="B151" s="30"/>
      <c r="C151" s="289"/>
      <c r="D151" s="290"/>
      <c r="E151" s="290"/>
      <c r="F151" s="290"/>
      <c r="G151" s="290"/>
      <c r="H151" s="290"/>
      <c r="I151" s="290"/>
      <c r="J151" s="290"/>
      <c r="K151" s="290"/>
      <c r="L151" s="290"/>
      <c r="M151" s="290"/>
      <c r="N151" s="290"/>
      <c r="O151" s="290"/>
      <c r="P151" s="290"/>
      <c r="Q151" s="290"/>
      <c r="R151" s="290"/>
      <c r="S151" s="290"/>
      <c r="T151" s="290"/>
      <c r="U151" s="291"/>
      <c r="V151" s="31"/>
    </row>
    <row r="152" spans="2:22">
      <c r="B152" s="30"/>
      <c r="C152" s="289"/>
      <c r="D152" s="290"/>
      <c r="E152" s="290"/>
      <c r="F152" s="290"/>
      <c r="G152" s="290"/>
      <c r="H152" s="290"/>
      <c r="I152" s="290"/>
      <c r="J152" s="290"/>
      <c r="K152" s="290"/>
      <c r="L152" s="290"/>
      <c r="M152" s="290"/>
      <c r="N152" s="290"/>
      <c r="O152" s="290"/>
      <c r="P152" s="290"/>
      <c r="Q152" s="290"/>
      <c r="R152" s="290"/>
      <c r="S152" s="290"/>
      <c r="T152" s="290"/>
      <c r="U152" s="291"/>
      <c r="V152" s="31"/>
    </row>
    <row r="153" spans="2:22">
      <c r="B153" s="30"/>
      <c r="C153" s="289"/>
      <c r="D153" s="290"/>
      <c r="E153" s="290"/>
      <c r="F153" s="290"/>
      <c r="G153" s="290"/>
      <c r="H153" s="290"/>
      <c r="I153" s="290"/>
      <c r="J153" s="290"/>
      <c r="K153" s="290"/>
      <c r="L153" s="290"/>
      <c r="M153" s="290"/>
      <c r="N153" s="290"/>
      <c r="O153" s="290"/>
      <c r="P153" s="290"/>
      <c r="Q153" s="290"/>
      <c r="R153" s="290"/>
      <c r="S153" s="290"/>
      <c r="T153" s="290"/>
      <c r="U153" s="291"/>
      <c r="V153" s="31"/>
    </row>
    <row r="154" spans="2:22">
      <c r="B154" s="30"/>
      <c r="C154" s="289"/>
      <c r="D154" s="290"/>
      <c r="E154" s="290"/>
      <c r="F154" s="290"/>
      <c r="G154" s="290"/>
      <c r="H154" s="290"/>
      <c r="I154" s="290"/>
      <c r="J154" s="290"/>
      <c r="K154" s="290"/>
      <c r="L154" s="290"/>
      <c r="M154" s="290"/>
      <c r="N154" s="290"/>
      <c r="O154" s="290"/>
      <c r="P154" s="290"/>
      <c r="Q154" s="290"/>
      <c r="R154" s="290"/>
      <c r="S154" s="290"/>
      <c r="T154" s="290"/>
      <c r="U154" s="291"/>
      <c r="V154" s="31"/>
    </row>
    <row r="155" spans="2:22">
      <c r="B155" s="30"/>
      <c r="C155" s="289"/>
      <c r="D155" s="290"/>
      <c r="E155" s="290"/>
      <c r="F155" s="290"/>
      <c r="G155" s="290"/>
      <c r="H155" s="290"/>
      <c r="I155" s="290"/>
      <c r="J155" s="290"/>
      <c r="K155" s="290"/>
      <c r="L155" s="290"/>
      <c r="M155" s="290"/>
      <c r="N155" s="290"/>
      <c r="O155" s="290"/>
      <c r="P155" s="290"/>
      <c r="Q155" s="290"/>
      <c r="R155" s="290"/>
      <c r="S155" s="290"/>
      <c r="T155" s="290"/>
      <c r="U155" s="291"/>
      <c r="V155" s="31"/>
    </row>
    <row r="156" spans="2:22">
      <c r="B156" s="30"/>
      <c r="C156" s="289"/>
      <c r="D156" s="290"/>
      <c r="E156" s="290"/>
      <c r="F156" s="290"/>
      <c r="G156" s="290"/>
      <c r="H156" s="290"/>
      <c r="I156" s="290"/>
      <c r="J156" s="290"/>
      <c r="K156" s="290"/>
      <c r="L156" s="290"/>
      <c r="M156" s="290"/>
      <c r="N156" s="290"/>
      <c r="O156" s="290"/>
      <c r="P156" s="290"/>
      <c r="Q156" s="290"/>
      <c r="R156" s="290"/>
      <c r="S156" s="290"/>
      <c r="T156" s="290"/>
      <c r="U156" s="291"/>
      <c r="V156" s="31"/>
    </row>
    <row r="157" spans="2:22">
      <c r="B157" s="30"/>
      <c r="C157" s="289"/>
      <c r="D157" s="290"/>
      <c r="E157" s="290"/>
      <c r="F157" s="290"/>
      <c r="G157" s="290"/>
      <c r="H157" s="290"/>
      <c r="I157" s="290"/>
      <c r="J157" s="290"/>
      <c r="K157" s="290"/>
      <c r="L157" s="290"/>
      <c r="M157" s="290"/>
      <c r="N157" s="290"/>
      <c r="O157" s="290"/>
      <c r="P157" s="290"/>
      <c r="Q157" s="290"/>
      <c r="R157" s="290"/>
      <c r="S157" s="290"/>
      <c r="T157" s="290"/>
      <c r="U157" s="291"/>
      <c r="V157" s="31"/>
    </row>
    <row r="158" spans="2:22">
      <c r="B158" s="30"/>
      <c r="C158" s="289"/>
      <c r="D158" s="290"/>
      <c r="E158" s="290"/>
      <c r="F158" s="290"/>
      <c r="G158" s="290"/>
      <c r="H158" s="290"/>
      <c r="I158" s="290"/>
      <c r="J158" s="290"/>
      <c r="K158" s="290"/>
      <c r="L158" s="290"/>
      <c r="M158" s="290"/>
      <c r="N158" s="290"/>
      <c r="O158" s="290"/>
      <c r="P158" s="290"/>
      <c r="Q158" s="290"/>
      <c r="R158" s="290"/>
      <c r="S158" s="290"/>
      <c r="T158" s="290"/>
      <c r="U158" s="291"/>
      <c r="V158" s="31"/>
    </row>
    <row r="159" spans="2:22">
      <c r="B159" s="30"/>
      <c r="C159" s="289"/>
      <c r="D159" s="290"/>
      <c r="E159" s="290"/>
      <c r="F159" s="290"/>
      <c r="G159" s="290"/>
      <c r="H159" s="290"/>
      <c r="I159" s="290"/>
      <c r="J159" s="290"/>
      <c r="K159" s="290"/>
      <c r="L159" s="290"/>
      <c r="M159" s="290"/>
      <c r="N159" s="290"/>
      <c r="O159" s="290"/>
      <c r="P159" s="290"/>
      <c r="Q159" s="290"/>
      <c r="R159" s="290"/>
      <c r="S159" s="290"/>
      <c r="T159" s="290"/>
      <c r="U159" s="291"/>
      <c r="V159" s="31"/>
    </row>
    <row r="160" spans="2:22">
      <c r="B160" s="30"/>
      <c r="C160" s="289"/>
      <c r="D160" s="290"/>
      <c r="E160" s="290"/>
      <c r="F160" s="290"/>
      <c r="G160" s="290"/>
      <c r="H160" s="290"/>
      <c r="I160" s="290"/>
      <c r="J160" s="290"/>
      <c r="K160" s="290"/>
      <c r="L160" s="290"/>
      <c r="M160" s="290"/>
      <c r="N160" s="290"/>
      <c r="O160" s="290"/>
      <c r="P160" s="290"/>
      <c r="Q160" s="290"/>
      <c r="R160" s="290"/>
      <c r="S160" s="290"/>
      <c r="T160" s="290"/>
      <c r="U160" s="291"/>
      <c r="V160" s="31"/>
    </row>
    <row r="161" spans="2:22">
      <c r="B161" s="30"/>
      <c r="C161" s="289"/>
      <c r="D161" s="290"/>
      <c r="E161" s="290"/>
      <c r="F161" s="290"/>
      <c r="G161" s="290"/>
      <c r="H161" s="290"/>
      <c r="I161" s="290"/>
      <c r="J161" s="290"/>
      <c r="K161" s="290"/>
      <c r="L161" s="290"/>
      <c r="M161" s="290"/>
      <c r="N161" s="290"/>
      <c r="O161" s="290"/>
      <c r="P161" s="290"/>
      <c r="Q161" s="290"/>
      <c r="R161" s="290"/>
      <c r="S161" s="290"/>
      <c r="T161" s="290"/>
      <c r="U161" s="291"/>
      <c r="V161" s="31"/>
    </row>
    <row r="162" spans="2:22">
      <c r="B162" s="30"/>
      <c r="C162" s="289"/>
      <c r="D162" s="290"/>
      <c r="E162" s="290"/>
      <c r="F162" s="290"/>
      <c r="G162" s="290"/>
      <c r="H162" s="290"/>
      <c r="I162" s="290"/>
      <c r="J162" s="290"/>
      <c r="K162" s="290"/>
      <c r="L162" s="290"/>
      <c r="M162" s="290"/>
      <c r="N162" s="290"/>
      <c r="O162" s="290"/>
      <c r="P162" s="290"/>
      <c r="Q162" s="290"/>
      <c r="R162" s="290"/>
      <c r="S162" s="290"/>
      <c r="T162" s="290"/>
      <c r="U162" s="291"/>
      <c r="V162" s="31"/>
    </row>
    <row r="163" spans="2:22">
      <c r="B163" s="30"/>
      <c r="C163" s="289"/>
      <c r="D163" s="290"/>
      <c r="E163" s="290"/>
      <c r="F163" s="290"/>
      <c r="G163" s="290"/>
      <c r="H163" s="290"/>
      <c r="I163" s="290"/>
      <c r="J163" s="290"/>
      <c r="K163" s="290"/>
      <c r="L163" s="290"/>
      <c r="M163" s="290"/>
      <c r="N163" s="290"/>
      <c r="O163" s="290"/>
      <c r="P163" s="290"/>
      <c r="Q163" s="290"/>
      <c r="R163" s="290"/>
      <c r="S163" s="290"/>
      <c r="T163" s="290"/>
      <c r="U163" s="291"/>
      <c r="V163" s="31"/>
    </row>
    <row r="164" spans="2:22">
      <c r="B164" s="30"/>
      <c r="C164" s="289"/>
      <c r="D164" s="290"/>
      <c r="E164" s="290"/>
      <c r="F164" s="290"/>
      <c r="G164" s="290"/>
      <c r="H164" s="290"/>
      <c r="I164" s="290"/>
      <c r="J164" s="290"/>
      <c r="K164" s="290"/>
      <c r="L164" s="290"/>
      <c r="M164" s="290"/>
      <c r="N164" s="290"/>
      <c r="O164" s="290"/>
      <c r="P164" s="290"/>
      <c r="Q164" s="290"/>
      <c r="R164" s="290"/>
      <c r="S164" s="290"/>
      <c r="T164" s="290"/>
      <c r="U164" s="291"/>
      <c r="V164" s="31"/>
    </row>
    <row r="165" spans="2:22">
      <c r="B165" s="30"/>
      <c r="C165" s="289"/>
      <c r="D165" s="290"/>
      <c r="E165" s="290"/>
      <c r="F165" s="290"/>
      <c r="G165" s="290"/>
      <c r="H165" s="290"/>
      <c r="I165" s="290"/>
      <c r="J165" s="290"/>
      <c r="K165" s="290"/>
      <c r="L165" s="290"/>
      <c r="M165" s="290"/>
      <c r="N165" s="290"/>
      <c r="O165" s="290"/>
      <c r="P165" s="290"/>
      <c r="Q165" s="290"/>
      <c r="R165" s="290"/>
      <c r="S165" s="290"/>
      <c r="T165" s="290"/>
      <c r="U165" s="291"/>
      <c r="V165" s="31"/>
    </row>
    <row r="166" spans="2:22" ht="15" thickBot="1">
      <c r="B166" s="30"/>
      <c r="C166" s="292"/>
      <c r="D166" s="293"/>
      <c r="E166" s="293"/>
      <c r="F166" s="293"/>
      <c r="G166" s="293"/>
      <c r="H166" s="293"/>
      <c r="I166" s="293"/>
      <c r="J166" s="293"/>
      <c r="K166" s="293"/>
      <c r="L166" s="293"/>
      <c r="M166" s="293"/>
      <c r="N166" s="293"/>
      <c r="O166" s="293"/>
      <c r="P166" s="293"/>
      <c r="Q166" s="293"/>
      <c r="R166" s="293"/>
      <c r="S166" s="293"/>
      <c r="T166" s="293"/>
      <c r="U166" s="294"/>
      <c r="V166" s="31"/>
    </row>
    <row r="167" spans="2:22" ht="8.25" customHeight="1" thickBot="1">
      <c r="B167" s="30"/>
      <c r="V167" s="31"/>
    </row>
    <row r="168" spans="2:22" ht="15" thickBot="1">
      <c r="B168" s="30"/>
      <c r="C168" s="283" t="str">
        <f>DiagnosticoFor!$C$81</f>
        <v>7. Gestión Logística</v>
      </c>
      <c r="D168" s="284"/>
      <c r="E168" s="284"/>
      <c r="F168" s="284"/>
      <c r="G168" s="284"/>
      <c r="H168" s="284"/>
      <c r="I168" s="284"/>
      <c r="J168" s="284"/>
      <c r="K168" s="284"/>
      <c r="L168" s="284"/>
      <c r="M168" s="284"/>
      <c r="N168" s="284"/>
      <c r="O168" s="284"/>
      <c r="P168" s="284"/>
      <c r="Q168" s="284"/>
      <c r="R168" s="284"/>
      <c r="S168" s="284"/>
      <c r="T168" s="284"/>
      <c r="U168" s="285"/>
      <c r="V168" s="31"/>
    </row>
    <row r="169" spans="2:22" ht="7.5" customHeight="1" thickBot="1">
      <c r="B169" s="30"/>
      <c r="V169" s="31"/>
    </row>
    <row r="170" spans="2:22">
      <c r="B170" s="30"/>
      <c r="C170" s="286"/>
      <c r="D170" s="287"/>
      <c r="E170" s="287"/>
      <c r="F170" s="287"/>
      <c r="G170" s="287"/>
      <c r="H170" s="287"/>
      <c r="I170" s="287"/>
      <c r="J170" s="287"/>
      <c r="K170" s="287"/>
      <c r="L170" s="287"/>
      <c r="M170" s="287"/>
      <c r="N170" s="287"/>
      <c r="O170" s="287"/>
      <c r="P170" s="287"/>
      <c r="Q170" s="287"/>
      <c r="R170" s="287"/>
      <c r="S170" s="287"/>
      <c r="T170" s="287"/>
      <c r="U170" s="288"/>
      <c r="V170" s="31"/>
    </row>
    <row r="171" spans="2:22">
      <c r="B171" s="30"/>
      <c r="C171" s="289"/>
      <c r="D171" s="290"/>
      <c r="E171" s="290"/>
      <c r="F171" s="290"/>
      <c r="G171" s="290"/>
      <c r="H171" s="290"/>
      <c r="I171" s="290"/>
      <c r="J171" s="290"/>
      <c r="K171" s="290"/>
      <c r="L171" s="290"/>
      <c r="M171" s="290"/>
      <c r="N171" s="290"/>
      <c r="O171" s="290"/>
      <c r="P171" s="290"/>
      <c r="Q171" s="290"/>
      <c r="R171" s="290"/>
      <c r="S171" s="290"/>
      <c r="T171" s="290"/>
      <c r="U171" s="291"/>
      <c r="V171" s="31"/>
    </row>
    <row r="172" spans="2:22">
      <c r="B172" s="30"/>
      <c r="C172" s="289"/>
      <c r="D172" s="290"/>
      <c r="E172" s="290"/>
      <c r="F172" s="290"/>
      <c r="G172" s="290"/>
      <c r="H172" s="290"/>
      <c r="I172" s="290"/>
      <c r="J172" s="290"/>
      <c r="K172" s="290"/>
      <c r="L172" s="290"/>
      <c r="M172" s="290"/>
      <c r="N172" s="290"/>
      <c r="O172" s="290"/>
      <c r="P172" s="290"/>
      <c r="Q172" s="290"/>
      <c r="R172" s="290"/>
      <c r="S172" s="290"/>
      <c r="T172" s="290"/>
      <c r="U172" s="291"/>
      <c r="V172" s="31"/>
    </row>
    <row r="173" spans="2:22">
      <c r="B173" s="30"/>
      <c r="C173" s="289"/>
      <c r="D173" s="290"/>
      <c r="E173" s="290"/>
      <c r="F173" s="290"/>
      <c r="G173" s="290"/>
      <c r="H173" s="290"/>
      <c r="I173" s="290"/>
      <c r="J173" s="290"/>
      <c r="K173" s="290"/>
      <c r="L173" s="290"/>
      <c r="M173" s="290"/>
      <c r="N173" s="290"/>
      <c r="O173" s="290"/>
      <c r="P173" s="290"/>
      <c r="Q173" s="290"/>
      <c r="R173" s="290"/>
      <c r="S173" s="290"/>
      <c r="T173" s="290"/>
      <c r="U173" s="291"/>
      <c r="V173" s="31"/>
    </row>
    <row r="174" spans="2:22">
      <c r="B174" s="30"/>
      <c r="C174" s="289"/>
      <c r="D174" s="290"/>
      <c r="E174" s="290"/>
      <c r="F174" s="290"/>
      <c r="G174" s="290"/>
      <c r="H174" s="290"/>
      <c r="I174" s="290"/>
      <c r="J174" s="290"/>
      <c r="K174" s="290"/>
      <c r="L174" s="290"/>
      <c r="M174" s="290"/>
      <c r="N174" s="290"/>
      <c r="O174" s="290"/>
      <c r="P174" s="290"/>
      <c r="Q174" s="290"/>
      <c r="R174" s="290"/>
      <c r="S174" s="290"/>
      <c r="T174" s="290"/>
      <c r="U174" s="291"/>
      <c r="V174" s="31"/>
    </row>
    <row r="175" spans="2:22">
      <c r="B175" s="30"/>
      <c r="C175" s="289"/>
      <c r="D175" s="290"/>
      <c r="E175" s="290"/>
      <c r="F175" s="290"/>
      <c r="G175" s="290"/>
      <c r="H175" s="290"/>
      <c r="I175" s="290"/>
      <c r="J175" s="290"/>
      <c r="K175" s="290"/>
      <c r="L175" s="290"/>
      <c r="M175" s="290"/>
      <c r="N175" s="290"/>
      <c r="O175" s="290"/>
      <c r="P175" s="290"/>
      <c r="Q175" s="290"/>
      <c r="R175" s="290"/>
      <c r="S175" s="290"/>
      <c r="T175" s="290"/>
      <c r="U175" s="291"/>
      <c r="V175" s="31"/>
    </row>
    <row r="176" spans="2:22">
      <c r="B176" s="30"/>
      <c r="C176" s="289"/>
      <c r="D176" s="290"/>
      <c r="E176" s="290"/>
      <c r="F176" s="290"/>
      <c r="G176" s="290"/>
      <c r="H176" s="290"/>
      <c r="I176" s="290"/>
      <c r="J176" s="290"/>
      <c r="K176" s="290"/>
      <c r="L176" s="290"/>
      <c r="M176" s="290"/>
      <c r="N176" s="290"/>
      <c r="O176" s="290"/>
      <c r="P176" s="290"/>
      <c r="Q176" s="290"/>
      <c r="R176" s="290"/>
      <c r="S176" s="290"/>
      <c r="T176" s="290"/>
      <c r="U176" s="291"/>
      <c r="V176" s="31"/>
    </row>
    <row r="177" spans="2:22">
      <c r="B177" s="30"/>
      <c r="C177" s="289"/>
      <c r="D177" s="290"/>
      <c r="E177" s="290"/>
      <c r="F177" s="290"/>
      <c r="G177" s="290"/>
      <c r="H177" s="290"/>
      <c r="I177" s="290"/>
      <c r="J177" s="290"/>
      <c r="K177" s="290"/>
      <c r="L177" s="290"/>
      <c r="M177" s="290"/>
      <c r="N177" s="290"/>
      <c r="O177" s="290"/>
      <c r="P177" s="290"/>
      <c r="Q177" s="290"/>
      <c r="R177" s="290"/>
      <c r="S177" s="290"/>
      <c r="T177" s="290"/>
      <c r="U177" s="291"/>
      <c r="V177" s="31"/>
    </row>
    <row r="178" spans="2:22">
      <c r="B178" s="30"/>
      <c r="C178" s="289"/>
      <c r="D178" s="290"/>
      <c r="E178" s="290"/>
      <c r="F178" s="290"/>
      <c r="G178" s="290"/>
      <c r="H178" s="290"/>
      <c r="I178" s="290"/>
      <c r="J178" s="290"/>
      <c r="K178" s="290"/>
      <c r="L178" s="290"/>
      <c r="M178" s="290"/>
      <c r="N178" s="290"/>
      <c r="O178" s="290"/>
      <c r="P178" s="290"/>
      <c r="Q178" s="290"/>
      <c r="R178" s="290"/>
      <c r="S178" s="290"/>
      <c r="T178" s="290"/>
      <c r="U178" s="291"/>
      <c r="V178" s="31"/>
    </row>
    <row r="179" spans="2:22">
      <c r="B179" s="30"/>
      <c r="C179" s="289"/>
      <c r="D179" s="290"/>
      <c r="E179" s="290"/>
      <c r="F179" s="290"/>
      <c r="G179" s="290"/>
      <c r="H179" s="290"/>
      <c r="I179" s="290"/>
      <c r="J179" s="290"/>
      <c r="K179" s="290"/>
      <c r="L179" s="290"/>
      <c r="M179" s="290"/>
      <c r="N179" s="290"/>
      <c r="O179" s="290"/>
      <c r="P179" s="290"/>
      <c r="Q179" s="290"/>
      <c r="R179" s="290"/>
      <c r="S179" s="290"/>
      <c r="T179" s="290"/>
      <c r="U179" s="291"/>
      <c r="V179" s="31"/>
    </row>
    <row r="180" spans="2:22">
      <c r="B180" s="30"/>
      <c r="C180" s="289"/>
      <c r="D180" s="290"/>
      <c r="E180" s="290"/>
      <c r="F180" s="290"/>
      <c r="G180" s="290"/>
      <c r="H180" s="290"/>
      <c r="I180" s="290"/>
      <c r="J180" s="290"/>
      <c r="K180" s="290"/>
      <c r="L180" s="290"/>
      <c r="M180" s="290"/>
      <c r="N180" s="290"/>
      <c r="O180" s="290"/>
      <c r="P180" s="290"/>
      <c r="Q180" s="290"/>
      <c r="R180" s="290"/>
      <c r="S180" s="290"/>
      <c r="T180" s="290"/>
      <c r="U180" s="291"/>
      <c r="V180" s="31"/>
    </row>
    <row r="181" spans="2:22">
      <c r="B181" s="30"/>
      <c r="C181" s="289"/>
      <c r="D181" s="290"/>
      <c r="E181" s="290"/>
      <c r="F181" s="290"/>
      <c r="G181" s="290"/>
      <c r="H181" s="290"/>
      <c r="I181" s="290"/>
      <c r="J181" s="290"/>
      <c r="K181" s="290"/>
      <c r="L181" s="290"/>
      <c r="M181" s="290"/>
      <c r="N181" s="290"/>
      <c r="O181" s="290"/>
      <c r="P181" s="290"/>
      <c r="Q181" s="290"/>
      <c r="R181" s="290"/>
      <c r="S181" s="290"/>
      <c r="T181" s="290"/>
      <c r="U181" s="291"/>
      <c r="V181" s="31"/>
    </row>
    <row r="182" spans="2:22">
      <c r="B182" s="30"/>
      <c r="C182" s="289"/>
      <c r="D182" s="290"/>
      <c r="E182" s="290"/>
      <c r="F182" s="290"/>
      <c r="G182" s="290"/>
      <c r="H182" s="290"/>
      <c r="I182" s="290"/>
      <c r="J182" s="290"/>
      <c r="K182" s="290"/>
      <c r="L182" s="290"/>
      <c r="M182" s="290"/>
      <c r="N182" s="290"/>
      <c r="O182" s="290"/>
      <c r="P182" s="290"/>
      <c r="Q182" s="290"/>
      <c r="R182" s="290"/>
      <c r="S182" s="290"/>
      <c r="T182" s="290"/>
      <c r="U182" s="291"/>
      <c r="V182" s="31"/>
    </row>
    <row r="183" spans="2:22">
      <c r="B183" s="30"/>
      <c r="C183" s="289"/>
      <c r="D183" s="290"/>
      <c r="E183" s="290"/>
      <c r="F183" s="290"/>
      <c r="G183" s="290"/>
      <c r="H183" s="290"/>
      <c r="I183" s="290"/>
      <c r="J183" s="290"/>
      <c r="K183" s="290"/>
      <c r="L183" s="290"/>
      <c r="M183" s="290"/>
      <c r="N183" s="290"/>
      <c r="O183" s="290"/>
      <c r="P183" s="290"/>
      <c r="Q183" s="290"/>
      <c r="R183" s="290"/>
      <c r="S183" s="290"/>
      <c r="T183" s="290"/>
      <c r="U183" s="291"/>
      <c r="V183" s="31"/>
    </row>
    <row r="184" spans="2:22">
      <c r="B184" s="30"/>
      <c r="C184" s="289"/>
      <c r="D184" s="290"/>
      <c r="E184" s="290"/>
      <c r="F184" s="290"/>
      <c r="G184" s="290"/>
      <c r="H184" s="290"/>
      <c r="I184" s="290"/>
      <c r="J184" s="290"/>
      <c r="K184" s="290"/>
      <c r="L184" s="290"/>
      <c r="M184" s="290"/>
      <c r="N184" s="290"/>
      <c r="O184" s="290"/>
      <c r="P184" s="290"/>
      <c r="Q184" s="290"/>
      <c r="R184" s="290"/>
      <c r="S184" s="290"/>
      <c r="T184" s="290"/>
      <c r="U184" s="291"/>
      <c r="V184" s="31"/>
    </row>
    <row r="185" spans="2:22">
      <c r="B185" s="30"/>
      <c r="C185" s="289"/>
      <c r="D185" s="290"/>
      <c r="E185" s="290"/>
      <c r="F185" s="290"/>
      <c r="G185" s="290"/>
      <c r="H185" s="290"/>
      <c r="I185" s="290"/>
      <c r="J185" s="290"/>
      <c r="K185" s="290"/>
      <c r="L185" s="290"/>
      <c r="M185" s="290"/>
      <c r="N185" s="290"/>
      <c r="O185" s="290"/>
      <c r="P185" s="290"/>
      <c r="Q185" s="290"/>
      <c r="R185" s="290"/>
      <c r="S185" s="290"/>
      <c r="T185" s="290"/>
      <c r="U185" s="291"/>
      <c r="V185" s="31"/>
    </row>
    <row r="186" spans="2:22">
      <c r="B186" s="30"/>
      <c r="C186" s="289"/>
      <c r="D186" s="290"/>
      <c r="E186" s="290"/>
      <c r="F186" s="290"/>
      <c r="G186" s="290"/>
      <c r="H186" s="290"/>
      <c r="I186" s="290"/>
      <c r="J186" s="290"/>
      <c r="K186" s="290"/>
      <c r="L186" s="290"/>
      <c r="M186" s="290"/>
      <c r="N186" s="290"/>
      <c r="O186" s="290"/>
      <c r="P186" s="290"/>
      <c r="Q186" s="290"/>
      <c r="R186" s="290"/>
      <c r="S186" s="290"/>
      <c r="T186" s="290"/>
      <c r="U186" s="291"/>
      <c r="V186" s="31"/>
    </row>
    <row r="187" spans="2:22">
      <c r="B187" s="30"/>
      <c r="C187" s="289"/>
      <c r="D187" s="290"/>
      <c r="E187" s="290"/>
      <c r="F187" s="290"/>
      <c r="G187" s="290"/>
      <c r="H187" s="290"/>
      <c r="I187" s="290"/>
      <c r="J187" s="290"/>
      <c r="K187" s="290"/>
      <c r="L187" s="290"/>
      <c r="M187" s="290"/>
      <c r="N187" s="290"/>
      <c r="O187" s="290"/>
      <c r="P187" s="290"/>
      <c r="Q187" s="290"/>
      <c r="R187" s="290"/>
      <c r="S187" s="290"/>
      <c r="T187" s="290"/>
      <c r="U187" s="291"/>
      <c r="V187" s="31"/>
    </row>
    <row r="188" spans="2:22" ht="15" thickBot="1">
      <c r="B188" s="30"/>
      <c r="C188" s="292"/>
      <c r="D188" s="293"/>
      <c r="E188" s="293"/>
      <c r="F188" s="293"/>
      <c r="G188" s="293"/>
      <c r="H188" s="293"/>
      <c r="I188" s="293"/>
      <c r="J188" s="293"/>
      <c r="K188" s="293"/>
      <c r="L188" s="293"/>
      <c r="M188" s="293"/>
      <c r="N188" s="293"/>
      <c r="O188" s="293"/>
      <c r="P188" s="293"/>
      <c r="Q188" s="293"/>
      <c r="R188" s="293"/>
      <c r="S188" s="293"/>
      <c r="T188" s="293"/>
      <c r="U188" s="294"/>
      <c r="V188" s="31"/>
    </row>
    <row r="189" spans="2:22" ht="8.25" customHeight="1" thickBot="1">
      <c r="B189" s="30"/>
      <c r="V189" s="31"/>
    </row>
    <row r="190" spans="2:22" ht="15" thickBot="1">
      <c r="B190" s="30"/>
      <c r="C190" s="283" t="str">
        <f>DiagnosticoFor!$C$87</f>
        <v>8. Gestión de la Transformación Digital</v>
      </c>
      <c r="D190" s="284"/>
      <c r="E190" s="284"/>
      <c r="F190" s="284"/>
      <c r="G190" s="284"/>
      <c r="H190" s="284"/>
      <c r="I190" s="284"/>
      <c r="J190" s="284"/>
      <c r="K190" s="284"/>
      <c r="L190" s="284"/>
      <c r="M190" s="284"/>
      <c r="N190" s="284"/>
      <c r="O190" s="284"/>
      <c r="P190" s="284"/>
      <c r="Q190" s="284"/>
      <c r="R190" s="284"/>
      <c r="S190" s="284"/>
      <c r="T190" s="284"/>
      <c r="U190" s="285"/>
      <c r="V190" s="31"/>
    </row>
    <row r="191" spans="2:22" ht="7.5" customHeight="1" thickBot="1">
      <c r="B191" s="30"/>
      <c r="V191" s="31"/>
    </row>
    <row r="192" spans="2:22">
      <c r="B192" s="30"/>
      <c r="C192" s="286"/>
      <c r="D192" s="287"/>
      <c r="E192" s="287"/>
      <c r="F192" s="287"/>
      <c r="G192" s="287"/>
      <c r="H192" s="287"/>
      <c r="I192" s="287"/>
      <c r="J192" s="287"/>
      <c r="K192" s="287"/>
      <c r="L192" s="287"/>
      <c r="M192" s="287"/>
      <c r="N192" s="287"/>
      <c r="O192" s="287"/>
      <c r="P192" s="287"/>
      <c r="Q192" s="287"/>
      <c r="R192" s="287"/>
      <c r="S192" s="287"/>
      <c r="T192" s="287"/>
      <c r="U192" s="288"/>
      <c r="V192" s="31"/>
    </row>
    <row r="193" spans="2:22">
      <c r="B193" s="30"/>
      <c r="C193" s="289"/>
      <c r="D193" s="290"/>
      <c r="E193" s="290"/>
      <c r="F193" s="290"/>
      <c r="G193" s="290"/>
      <c r="H193" s="290"/>
      <c r="I193" s="290"/>
      <c r="J193" s="290"/>
      <c r="K193" s="290"/>
      <c r="L193" s="290"/>
      <c r="M193" s="290"/>
      <c r="N193" s="290"/>
      <c r="O193" s="290"/>
      <c r="P193" s="290"/>
      <c r="Q193" s="290"/>
      <c r="R193" s="290"/>
      <c r="S193" s="290"/>
      <c r="T193" s="290"/>
      <c r="U193" s="291"/>
      <c r="V193" s="31"/>
    </row>
    <row r="194" spans="2:22">
      <c r="B194" s="30"/>
      <c r="C194" s="289"/>
      <c r="D194" s="290"/>
      <c r="E194" s="290"/>
      <c r="F194" s="290"/>
      <c r="G194" s="290"/>
      <c r="H194" s="290"/>
      <c r="I194" s="290"/>
      <c r="J194" s="290"/>
      <c r="K194" s="290"/>
      <c r="L194" s="290"/>
      <c r="M194" s="290"/>
      <c r="N194" s="290"/>
      <c r="O194" s="290"/>
      <c r="P194" s="290"/>
      <c r="Q194" s="290"/>
      <c r="R194" s="290"/>
      <c r="S194" s="290"/>
      <c r="T194" s="290"/>
      <c r="U194" s="291"/>
      <c r="V194" s="31"/>
    </row>
    <row r="195" spans="2:22">
      <c r="B195" s="30"/>
      <c r="C195" s="289"/>
      <c r="D195" s="290"/>
      <c r="E195" s="290"/>
      <c r="F195" s="290"/>
      <c r="G195" s="290"/>
      <c r="H195" s="290"/>
      <c r="I195" s="290"/>
      <c r="J195" s="290"/>
      <c r="K195" s="290"/>
      <c r="L195" s="290"/>
      <c r="M195" s="290"/>
      <c r="N195" s="290"/>
      <c r="O195" s="290"/>
      <c r="P195" s="290"/>
      <c r="Q195" s="290"/>
      <c r="R195" s="290"/>
      <c r="S195" s="290"/>
      <c r="T195" s="290"/>
      <c r="U195" s="291"/>
      <c r="V195" s="31"/>
    </row>
    <row r="196" spans="2:22">
      <c r="B196" s="30"/>
      <c r="C196" s="289"/>
      <c r="D196" s="290"/>
      <c r="E196" s="290"/>
      <c r="F196" s="290"/>
      <c r="G196" s="290"/>
      <c r="H196" s="290"/>
      <c r="I196" s="290"/>
      <c r="J196" s="290"/>
      <c r="K196" s="290"/>
      <c r="L196" s="290"/>
      <c r="M196" s="290"/>
      <c r="N196" s="290"/>
      <c r="O196" s="290"/>
      <c r="P196" s="290"/>
      <c r="Q196" s="290"/>
      <c r="R196" s="290"/>
      <c r="S196" s="290"/>
      <c r="T196" s="290"/>
      <c r="U196" s="291"/>
      <c r="V196" s="31"/>
    </row>
    <row r="197" spans="2:22">
      <c r="B197" s="30"/>
      <c r="C197" s="289"/>
      <c r="D197" s="290"/>
      <c r="E197" s="290"/>
      <c r="F197" s="290"/>
      <c r="G197" s="290"/>
      <c r="H197" s="290"/>
      <c r="I197" s="290"/>
      <c r="J197" s="290"/>
      <c r="K197" s="290"/>
      <c r="L197" s="290"/>
      <c r="M197" s="290"/>
      <c r="N197" s="290"/>
      <c r="O197" s="290"/>
      <c r="P197" s="290"/>
      <c r="Q197" s="290"/>
      <c r="R197" s="290"/>
      <c r="S197" s="290"/>
      <c r="T197" s="290"/>
      <c r="U197" s="291"/>
      <c r="V197" s="31"/>
    </row>
    <row r="198" spans="2:22">
      <c r="B198" s="30"/>
      <c r="C198" s="289"/>
      <c r="D198" s="290"/>
      <c r="E198" s="290"/>
      <c r="F198" s="290"/>
      <c r="G198" s="290"/>
      <c r="H198" s="290"/>
      <c r="I198" s="290"/>
      <c r="J198" s="290"/>
      <c r="K198" s="290"/>
      <c r="L198" s="290"/>
      <c r="M198" s="290"/>
      <c r="N198" s="290"/>
      <c r="O198" s="290"/>
      <c r="P198" s="290"/>
      <c r="Q198" s="290"/>
      <c r="R198" s="290"/>
      <c r="S198" s="290"/>
      <c r="T198" s="290"/>
      <c r="U198" s="291"/>
      <c r="V198" s="31"/>
    </row>
    <row r="199" spans="2:22">
      <c r="B199" s="30"/>
      <c r="C199" s="289"/>
      <c r="D199" s="290"/>
      <c r="E199" s="290"/>
      <c r="F199" s="290"/>
      <c r="G199" s="290"/>
      <c r="H199" s="290"/>
      <c r="I199" s="290"/>
      <c r="J199" s="290"/>
      <c r="K199" s="290"/>
      <c r="L199" s="290"/>
      <c r="M199" s="290"/>
      <c r="N199" s="290"/>
      <c r="O199" s="290"/>
      <c r="P199" s="290"/>
      <c r="Q199" s="290"/>
      <c r="R199" s="290"/>
      <c r="S199" s="290"/>
      <c r="T199" s="290"/>
      <c r="U199" s="291"/>
      <c r="V199" s="31"/>
    </row>
    <row r="200" spans="2:22">
      <c r="B200" s="30"/>
      <c r="C200" s="289"/>
      <c r="D200" s="290"/>
      <c r="E200" s="290"/>
      <c r="F200" s="290"/>
      <c r="G200" s="290"/>
      <c r="H200" s="290"/>
      <c r="I200" s="290"/>
      <c r="J200" s="290"/>
      <c r="K200" s="290"/>
      <c r="L200" s="290"/>
      <c r="M200" s="290"/>
      <c r="N200" s="290"/>
      <c r="O200" s="290"/>
      <c r="P200" s="290"/>
      <c r="Q200" s="290"/>
      <c r="R200" s="290"/>
      <c r="S200" s="290"/>
      <c r="T200" s="290"/>
      <c r="U200" s="291"/>
      <c r="V200" s="31"/>
    </row>
    <row r="201" spans="2:22">
      <c r="B201" s="30"/>
      <c r="C201" s="289"/>
      <c r="D201" s="290"/>
      <c r="E201" s="290"/>
      <c r="F201" s="290"/>
      <c r="G201" s="290"/>
      <c r="H201" s="290"/>
      <c r="I201" s="290"/>
      <c r="J201" s="290"/>
      <c r="K201" s="290"/>
      <c r="L201" s="290"/>
      <c r="M201" s="290"/>
      <c r="N201" s="290"/>
      <c r="O201" s="290"/>
      <c r="P201" s="290"/>
      <c r="Q201" s="290"/>
      <c r="R201" s="290"/>
      <c r="S201" s="290"/>
      <c r="T201" s="290"/>
      <c r="U201" s="291"/>
      <c r="V201" s="31"/>
    </row>
    <row r="202" spans="2:22">
      <c r="B202" s="30"/>
      <c r="C202" s="289"/>
      <c r="D202" s="290"/>
      <c r="E202" s="290"/>
      <c r="F202" s="290"/>
      <c r="G202" s="290"/>
      <c r="H202" s="290"/>
      <c r="I202" s="290"/>
      <c r="J202" s="290"/>
      <c r="K202" s="290"/>
      <c r="L202" s="290"/>
      <c r="M202" s="290"/>
      <c r="N202" s="290"/>
      <c r="O202" s="290"/>
      <c r="P202" s="290"/>
      <c r="Q202" s="290"/>
      <c r="R202" s="290"/>
      <c r="S202" s="290"/>
      <c r="T202" s="290"/>
      <c r="U202" s="291"/>
      <c r="V202" s="31"/>
    </row>
    <row r="203" spans="2:22">
      <c r="B203" s="30"/>
      <c r="C203" s="289"/>
      <c r="D203" s="290"/>
      <c r="E203" s="290"/>
      <c r="F203" s="290"/>
      <c r="G203" s="290"/>
      <c r="H203" s="290"/>
      <c r="I203" s="290"/>
      <c r="J203" s="290"/>
      <c r="K203" s="290"/>
      <c r="L203" s="290"/>
      <c r="M203" s="290"/>
      <c r="N203" s="290"/>
      <c r="O203" s="290"/>
      <c r="P203" s="290"/>
      <c r="Q203" s="290"/>
      <c r="R203" s="290"/>
      <c r="S203" s="290"/>
      <c r="T203" s="290"/>
      <c r="U203" s="291"/>
      <c r="V203" s="31"/>
    </row>
    <row r="204" spans="2:22">
      <c r="B204" s="30"/>
      <c r="C204" s="289"/>
      <c r="D204" s="290"/>
      <c r="E204" s="290"/>
      <c r="F204" s="290"/>
      <c r="G204" s="290"/>
      <c r="H204" s="290"/>
      <c r="I204" s="290"/>
      <c r="J204" s="290"/>
      <c r="K204" s="290"/>
      <c r="L204" s="290"/>
      <c r="M204" s="290"/>
      <c r="N204" s="290"/>
      <c r="O204" s="290"/>
      <c r="P204" s="290"/>
      <c r="Q204" s="290"/>
      <c r="R204" s="290"/>
      <c r="S204" s="290"/>
      <c r="T204" s="290"/>
      <c r="U204" s="291"/>
      <c r="V204" s="31"/>
    </row>
    <row r="205" spans="2:22">
      <c r="B205" s="30"/>
      <c r="C205" s="289"/>
      <c r="D205" s="290"/>
      <c r="E205" s="290"/>
      <c r="F205" s="290"/>
      <c r="G205" s="290"/>
      <c r="H205" s="290"/>
      <c r="I205" s="290"/>
      <c r="J205" s="290"/>
      <c r="K205" s="290"/>
      <c r="L205" s="290"/>
      <c r="M205" s="290"/>
      <c r="N205" s="290"/>
      <c r="O205" s="290"/>
      <c r="P205" s="290"/>
      <c r="Q205" s="290"/>
      <c r="R205" s="290"/>
      <c r="S205" s="290"/>
      <c r="T205" s="290"/>
      <c r="U205" s="291"/>
      <c r="V205" s="31"/>
    </row>
    <row r="206" spans="2:22">
      <c r="B206" s="30"/>
      <c r="C206" s="289"/>
      <c r="D206" s="290"/>
      <c r="E206" s="290"/>
      <c r="F206" s="290"/>
      <c r="G206" s="290"/>
      <c r="H206" s="290"/>
      <c r="I206" s="290"/>
      <c r="J206" s="290"/>
      <c r="K206" s="290"/>
      <c r="L206" s="290"/>
      <c r="M206" s="290"/>
      <c r="N206" s="290"/>
      <c r="O206" s="290"/>
      <c r="P206" s="290"/>
      <c r="Q206" s="290"/>
      <c r="R206" s="290"/>
      <c r="S206" s="290"/>
      <c r="T206" s="290"/>
      <c r="U206" s="291"/>
      <c r="V206" s="31"/>
    </row>
    <row r="207" spans="2:22">
      <c r="B207" s="30"/>
      <c r="C207" s="289"/>
      <c r="D207" s="290"/>
      <c r="E207" s="290"/>
      <c r="F207" s="290"/>
      <c r="G207" s="290"/>
      <c r="H207" s="290"/>
      <c r="I207" s="290"/>
      <c r="J207" s="290"/>
      <c r="K207" s="290"/>
      <c r="L207" s="290"/>
      <c r="M207" s="290"/>
      <c r="N207" s="290"/>
      <c r="O207" s="290"/>
      <c r="P207" s="290"/>
      <c r="Q207" s="290"/>
      <c r="R207" s="290"/>
      <c r="S207" s="290"/>
      <c r="T207" s="290"/>
      <c r="U207" s="291"/>
      <c r="V207" s="31"/>
    </row>
    <row r="208" spans="2:22">
      <c r="B208" s="30"/>
      <c r="C208" s="289"/>
      <c r="D208" s="290"/>
      <c r="E208" s="290"/>
      <c r="F208" s="290"/>
      <c r="G208" s="290"/>
      <c r="H208" s="290"/>
      <c r="I208" s="290"/>
      <c r="J208" s="290"/>
      <c r="K208" s="290"/>
      <c r="L208" s="290"/>
      <c r="M208" s="290"/>
      <c r="N208" s="290"/>
      <c r="O208" s="290"/>
      <c r="P208" s="290"/>
      <c r="Q208" s="290"/>
      <c r="R208" s="290"/>
      <c r="S208" s="290"/>
      <c r="T208" s="290"/>
      <c r="U208" s="291"/>
      <c r="V208" s="31"/>
    </row>
    <row r="209" spans="2:22">
      <c r="B209" s="30"/>
      <c r="C209" s="289"/>
      <c r="D209" s="290"/>
      <c r="E209" s="290"/>
      <c r="F209" s="290"/>
      <c r="G209" s="290"/>
      <c r="H209" s="290"/>
      <c r="I209" s="290"/>
      <c r="J209" s="290"/>
      <c r="K209" s="290"/>
      <c r="L209" s="290"/>
      <c r="M209" s="290"/>
      <c r="N209" s="290"/>
      <c r="O209" s="290"/>
      <c r="P209" s="290"/>
      <c r="Q209" s="290"/>
      <c r="R209" s="290"/>
      <c r="S209" s="290"/>
      <c r="T209" s="290"/>
      <c r="U209" s="291"/>
      <c r="V209" s="31"/>
    </row>
    <row r="210" spans="2:22" ht="15" thickBot="1">
      <c r="B210" s="30"/>
      <c r="C210" s="292"/>
      <c r="D210" s="293"/>
      <c r="E210" s="293"/>
      <c r="F210" s="293"/>
      <c r="G210" s="293"/>
      <c r="H210" s="293"/>
      <c r="I210" s="293"/>
      <c r="J210" s="293"/>
      <c r="K210" s="293"/>
      <c r="L210" s="293"/>
      <c r="M210" s="293"/>
      <c r="N210" s="293"/>
      <c r="O210" s="293"/>
      <c r="P210" s="293"/>
      <c r="Q210" s="293"/>
      <c r="R210" s="293"/>
      <c r="S210" s="293"/>
      <c r="T210" s="293"/>
      <c r="U210" s="294"/>
      <c r="V210" s="31"/>
    </row>
    <row r="211" spans="2:22" ht="8.25" customHeight="1" thickBot="1">
      <c r="B211" s="30"/>
      <c r="V211" s="31"/>
    </row>
    <row r="212" spans="2:22" ht="15" thickBot="1">
      <c r="B212" s="30"/>
      <c r="C212" s="283" t="str">
        <f>DiagnosticoFor!$C$95</f>
        <v>9. Sostenibilidad</v>
      </c>
      <c r="D212" s="284"/>
      <c r="E212" s="284"/>
      <c r="F212" s="284"/>
      <c r="G212" s="284"/>
      <c r="H212" s="284"/>
      <c r="I212" s="284"/>
      <c r="J212" s="284"/>
      <c r="K212" s="284"/>
      <c r="L212" s="284"/>
      <c r="M212" s="284"/>
      <c r="N212" s="284"/>
      <c r="O212" s="284"/>
      <c r="P212" s="284"/>
      <c r="Q212" s="284"/>
      <c r="R212" s="284"/>
      <c r="S212" s="284"/>
      <c r="T212" s="284"/>
      <c r="U212" s="285"/>
      <c r="V212" s="31"/>
    </row>
    <row r="213" spans="2:22" ht="7.5" customHeight="1" thickBot="1">
      <c r="B213" s="30"/>
      <c r="V213" s="31"/>
    </row>
    <row r="214" spans="2:22">
      <c r="B214" s="30"/>
      <c r="C214" s="286"/>
      <c r="D214" s="287"/>
      <c r="E214" s="287"/>
      <c r="F214" s="287"/>
      <c r="G214" s="287"/>
      <c r="H214" s="287"/>
      <c r="I214" s="287"/>
      <c r="J214" s="287"/>
      <c r="K214" s="287"/>
      <c r="L214" s="287"/>
      <c r="M214" s="287"/>
      <c r="N214" s="287"/>
      <c r="O214" s="287"/>
      <c r="P214" s="287"/>
      <c r="Q214" s="287"/>
      <c r="R214" s="287"/>
      <c r="S214" s="287"/>
      <c r="T214" s="287"/>
      <c r="U214" s="288"/>
      <c r="V214" s="31"/>
    </row>
    <row r="215" spans="2:22">
      <c r="B215" s="30"/>
      <c r="C215" s="289"/>
      <c r="D215" s="290"/>
      <c r="E215" s="290"/>
      <c r="F215" s="290"/>
      <c r="G215" s="290"/>
      <c r="H215" s="290"/>
      <c r="I215" s="290"/>
      <c r="J215" s="290"/>
      <c r="K215" s="290"/>
      <c r="L215" s="290"/>
      <c r="M215" s="290"/>
      <c r="N215" s="290"/>
      <c r="O215" s="290"/>
      <c r="P215" s="290"/>
      <c r="Q215" s="290"/>
      <c r="R215" s="290"/>
      <c r="S215" s="290"/>
      <c r="T215" s="290"/>
      <c r="U215" s="291"/>
      <c r="V215" s="31"/>
    </row>
    <row r="216" spans="2:22">
      <c r="B216" s="30"/>
      <c r="C216" s="289"/>
      <c r="D216" s="290"/>
      <c r="E216" s="290"/>
      <c r="F216" s="290"/>
      <c r="G216" s="290"/>
      <c r="H216" s="290"/>
      <c r="I216" s="290"/>
      <c r="J216" s="290"/>
      <c r="K216" s="290"/>
      <c r="L216" s="290"/>
      <c r="M216" s="290"/>
      <c r="N216" s="290"/>
      <c r="O216" s="290"/>
      <c r="P216" s="290"/>
      <c r="Q216" s="290"/>
      <c r="R216" s="290"/>
      <c r="S216" s="290"/>
      <c r="T216" s="290"/>
      <c r="U216" s="291"/>
      <c r="V216" s="31"/>
    </row>
    <row r="217" spans="2:22">
      <c r="B217" s="30"/>
      <c r="C217" s="289"/>
      <c r="D217" s="290"/>
      <c r="E217" s="290"/>
      <c r="F217" s="290"/>
      <c r="G217" s="290"/>
      <c r="H217" s="290"/>
      <c r="I217" s="290"/>
      <c r="J217" s="290"/>
      <c r="K217" s="290"/>
      <c r="L217" s="290"/>
      <c r="M217" s="290"/>
      <c r="N217" s="290"/>
      <c r="O217" s="290"/>
      <c r="P217" s="290"/>
      <c r="Q217" s="290"/>
      <c r="R217" s="290"/>
      <c r="S217" s="290"/>
      <c r="T217" s="290"/>
      <c r="U217" s="291"/>
      <c r="V217" s="31"/>
    </row>
    <row r="218" spans="2:22">
      <c r="B218" s="30"/>
      <c r="C218" s="289"/>
      <c r="D218" s="290"/>
      <c r="E218" s="290"/>
      <c r="F218" s="290"/>
      <c r="G218" s="290"/>
      <c r="H218" s="290"/>
      <c r="I218" s="290"/>
      <c r="J218" s="290"/>
      <c r="K218" s="290"/>
      <c r="L218" s="290"/>
      <c r="M218" s="290"/>
      <c r="N218" s="290"/>
      <c r="O218" s="290"/>
      <c r="P218" s="290"/>
      <c r="Q218" s="290"/>
      <c r="R218" s="290"/>
      <c r="S218" s="290"/>
      <c r="T218" s="290"/>
      <c r="U218" s="291"/>
      <c r="V218" s="31"/>
    </row>
    <row r="219" spans="2:22">
      <c r="B219" s="30"/>
      <c r="C219" s="289"/>
      <c r="D219" s="290"/>
      <c r="E219" s="290"/>
      <c r="F219" s="290"/>
      <c r="G219" s="290"/>
      <c r="H219" s="290"/>
      <c r="I219" s="290"/>
      <c r="J219" s="290"/>
      <c r="K219" s="290"/>
      <c r="L219" s="290"/>
      <c r="M219" s="290"/>
      <c r="N219" s="290"/>
      <c r="O219" s="290"/>
      <c r="P219" s="290"/>
      <c r="Q219" s="290"/>
      <c r="R219" s="290"/>
      <c r="S219" s="290"/>
      <c r="T219" s="290"/>
      <c r="U219" s="291"/>
      <c r="V219" s="31"/>
    </row>
    <row r="220" spans="2:22">
      <c r="B220" s="30"/>
      <c r="C220" s="289"/>
      <c r="D220" s="290"/>
      <c r="E220" s="290"/>
      <c r="F220" s="290"/>
      <c r="G220" s="290"/>
      <c r="H220" s="290"/>
      <c r="I220" s="290"/>
      <c r="J220" s="290"/>
      <c r="K220" s="290"/>
      <c r="L220" s="290"/>
      <c r="M220" s="290"/>
      <c r="N220" s="290"/>
      <c r="O220" s="290"/>
      <c r="P220" s="290"/>
      <c r="Q220" s="290"/>
      <c r="R220" s="290"/>
      <c r="S220" s="290"/>
      <c r="T220" s="290"/>
      <c r="U220" s="291"/>
      <c r="V220" s="31"/>
    </row>
    <row r="221" spans="2:22">
      <c r="B221" s="30"/>
      <c r="C221" s="289"/>
      <c r="D221" s="290"/>
      <c r="E221" s="290"/>
      <c r="F221" s="290"/>
      <c r="G221" s="290"/>
      <c r="H221" s="290"/>
      <c r="I221" s="290"/>
      <c r="J221" s="290"/>
      <c r="K221" s="290"/>
      <c r="L221" s="290"/>
      <c r="M221" s="290"/>
      <c r="N221" s="290"/>
      <c r="O221" s="290"/>
      <c r="P221" s="290"/>
      <c r="Q221" s="290"/>
      <c r="R221" s="290"/>
      <c r="S221" s="290"/>
      <c r="T221" s="290"/>
      <c r="U221" s="291"/>
      <c r="V221" s="31"/>
    </row>
    <row r="222" spans="2:22">
      <c r="B222" s="30"/>
      <c r="C222" s="289"/>
      <c r="D222" s="290"/>
      <c r="E222" s="290"/>
      <c r="F222" s="290"/>
      <c r="G222" s="290"/>
      <c r="H222" s="290"/>
      <c r="I222" s="290"/>
      <c r="J222" s="290"/>
      <c r="K222" s="290"/>
      <c r="L222" s="290"/>
      <c r="M222" s="290"/>
      <c r="N222" s="290"/>
      <c r="O222" s="290"/>
      <c r="P222" s="290"/>
      <c r="Q222" s="290"/>
      <c r="R222" s="290"/>
      <c r="S222" s="290"/>
      <c r="T222" s="290"/>
      <c r="U222" s="291"/>
      <c r="V222" s="31"/>
    </row>
    <row r="223" spans="2:22">
      <c r="B223" s="30"/>
      <c r="C223" s="289"/>
      <c r="D223" s="290"/>
      <c r="E223" s="290"/>
      <c r="F223" s="290"/>
      <c r="G223" s="290"/>
      <c r="H223" s="290"/>
      <c r="I223" s="290"/>
      <c r="J223" s="290"/>
      <c r="K223" s="290"/>
      <c r="L223" s="290"/>
      <c r="M223" s="290"/>
      <c r="N223" s="290"/>
      <c r="O223" s="290"/>
      <c r="P223" s="290"/>
      <c r="Q223" s="290"/>
      <c r="R223" s="290"/>
      <c r="S223" s="290"/>
      <c r="T223" s="290"/>
      <c r="U223" s="291"/>
      <c r="V223" s="31"/>
    </row>
    <row r="224" spans="2:22">
      <c r="B224" s="30"/>
      <c r="C224" s="289"/>
      <c r="D224" s="290"/>
      <c r="E224" s="290"/>
      <c r="F224" s="290"/>
      <c r="G224" s="290"/>
      <c r="H224" s="290"/>
      <c r="I224" s="290"/>
      <c r="J224" s="290"/>
      <c r="K224" s="290"/>
      <c r="L224" s="290"/>
      <c r="M224" s="290"/>
      <c r="N224" s="290"/>
      <c r="O224" s="290"/>
      <c r="P224" s="290"/>
      <c r="Q224" s="290"/>
      <c r="R224" s="290"/>
      <c r="S224" s="290"/>
      <c r="T224" s="290"/>
      <c r="U224" s="291"/>
      <c r="V224" s="31"/>
    </row>
    <row r="225" spans="2:22">
      <c r="B225" s="30"/>
      <c r="C225" s="289"/>
      <c r="D225" s="290"/>
      <c r="E225" s="290"/>
      <c r="F225" s="290"/>
      <c r="G225" s="290"/>
      <c r="H225" s="290"/>
      <c r="I225" s="290"/>
      <c r="J225" s="290"/>
      <c r="K225" s="290"/>
      <c r="L225" s="290"/>
      <c r="M225" s="290"/>
      <c r="N225" s="290"/>
      <c r="O225" s="290"/>
      <c r="P225" s="290"/>
      <c r="Q225" s="290"/>
      <c r="R225" s="290"/>
      <c r="S225" s="290"/>
      <c r="T225" s="290"/>
      <c r="U225" s="291"/>
      <c r="V225" s="31"/>
    </row>
    <row r="226" spans="2:22">
      <c r="B226" s="30"/>
      <c r="C226" s="289"/>
      <c r="D226" s="290"/>
      <c r="E226" s="290"/>
      <c r="F226" s="290"/>
      <c r="G226" s="290"/>
      <c r="H226" s="290"/>
      <c r="I226" s="290"/>
      <c r="J226" s="290"/>
      <c r="K226" s="290"/>
      <c r="L226" s="290"/>
      <c r="M226" s="290"/>
      <c r="N226" s="290"/>
      <c r="O226" s="290"/>
      <c r="P226" s="290"/>
      <c r="Q226" s="290"/>
      <c r="R226" s="290"/>
      <c r="S226" s="290"/>
      <c r="T226" s="290"/>
      <c r="U226" s="291"/>
      <c r="V226" s="31"/>
    </row>
    <row r="227" spans="2:22">
      <c r="B227" s="30"/>
      <c r="C227" s="289"/>
      <c r="D227" s="290"/>
      <c r="E227" s="290"/>
      <c r="F227" s="290"/>
      <c r="G227" s="290"/>
      <c r="H227" s="290"/>
      <c r="I227" s="290"/>
      <c r="J227" s="290"/>
      <c r="K227" s="290"/>
      <c r="L227" s="290"/>
      <c r="M227" s="290"/>
      <c r="N227" s="290"/>
      <c r="O227" s="290"/>
      <c r="P227" s="290"/>
      <c r="Q227" s="290"/>
      <c r="R227" s="290"/>
      <c r="S227" s="290"/>
      <c r="T227" s="290"/>
      <c r="U227" s="291"/>
      <c r="V227" s="31"/>
    </row>
    <row r="228" spans="2:22">
      <c r="B228" s="30"/>
      <c r="C228" s="289"/>
      <c r="D228" s="290"/>
      <c r="E228" s="290"/>
      <c r="F228" s="290"/>
      <c r="G228" s="290"/>
      <c r="H228" s="290"/>
      <c r="I228" s="290"/>
      <c r="J228" s="290"/>
      <c r="K228" s="290"/>
      <c r="L228" s="290"/>
      <c r="M228" s="290"/>
      <c r="N228" s="290"/>
      <c r="O228" s="290"/>
      <c r="P228" s="290"/>
      <c r="Q228" s="290"/>
      <c r="R228" s="290"/>
      <c r="S228" s="290"/>
      <c r="T228" s="290"/>
      <c r="U228" s="291"/>
      <c r="V228" s="31"/>
    </row>
    <row r="229" spans="2:22">
      <c r="B229" s="30"/>
      <c r="C229" s="289"/>
      <c r="D229" s="290"/>
      <c r="E229" s="290"/>
      <c r="F229" s="290"/>
      <c r="G229" s="290"/>
      <c r="H229" s="290"/>
      <c r="I229" s="290"/>
      <c r="J229" s="290"/>
      <c r="K229" s="290"/>
      <c r="L229" s="290"/>
      <c r="M229" s="290"/>
      <c r="N229" s="290"/>
      <c r="O229" s="290"/>
      <c r="P229" s="290"/>
      <c r="Q229" s="290"/>
      <c r="R229" s="290"/>
      <c r="S229" s="290"/>
      <c r="T229" s="290"/>
      <c r="U229" s="291"/>
      <c r="V229" s="31"/>
    </row>
    <row r="230" spans="2:22">
      <c r="B230" s="30"/>
      <c r="C230" s="289"/>
      <c r="D230" s="290"/>
      <c r="E230" s="290"/>
      <c r="F230" s="290"/>
      <c r="G230" s="290"/>
      <c r="H230" s="290"/>
      <c r="I230" s="290"/>
      <c r="J230" s="290"/>
      <c r="K230" s="290"/>
      <c r="L230" s="290"/>
      <c r="M230" s="290"/>
      <c r="N230" s="290"/>
      <c r="O230" s="290"/>
      <c r="P230" s="290"/>
      <c r="Q230" s="290"/>
      <c r="R230" s="290"/>
      <c r="S230" s="290"/>
      <c r="T230" s="290"/>
      <c r="U230" s="291"/>
      <c r="V230" s="31"/>
    </row>
    <row r="231" spans="2:22">
      <c r="B231" s="30"/>
      <c r="C231" s="289"/>
      <c r="D231" s="290"/>
      <c r="E231" s="290"/>
      <c r="F231" s="290"/>
      <c r="G231" s="290"/>
      <c r="H231" s="290"/>
      <c r="I231" s="290"/>
      <c r="J231" s="290"/>
      <c r="K231" s="290"/>
      <c r="L231" s="290"/>
      <c r="M231" s="290"/>
      <c r="N231" s="290"/>
      <c r="O231" s="290"/>
      <c r="P231" s="290"/>
      <c r="Q231" s="290"/>
      <c r="R231" s="290"/>
      <c r="S231" s="290"/>
      <c r="T231" s="290"/>
      <c r="U231" s="291"/>
      <c r="V231" s="31"/>
    </row>
    <row r="232" spans="2:22" ht="15" thickBot="1">
      <c r="B232" s="30"/>
      <c r="C232" s="292"/>
      <c r="D232" s="293"/>
      <c r="E232" s="293"/>
      <c r="F232" s="293"/>
      <c r="G232" s="293"/>
      <c r="H232" s="293"/>
      <c r="I232" s="293"/>
      <c r="J232" s="293"/>
      <c r="K232" s="293"/>
      <c r="L232" s="293"/>
      <c r="M232" s="293"/>
      <c r="N232" s="293"/>
      <c r="O232" s="293"/>
      <c r="P232" s="293"/>
      <c r="Q232" s="293"/>
      <c r="R232" s="293"/>
      <c r="S232" s="293"/>
      <c r="T232" s="293"/>
      <c r="U232" s="294"/>
      <c r="V232" s="31"/>
    </row>
    <row r="233" spans="2:22" ht="8.25" customHeight="1" thickBot="1">
      <c r="B233" s="30"/>
      <c r="V233" s="31"/>
    </row>
    <row r="234" spans="2:22" ht="15" thickBot="1">
      <c r="B234" s="30"/>
      <c r="C234" s="283" t="str">
        <f>DiagnosticoFor!$C$107</f>
        <v>10. Gestión propiedad intelectual - Aplica para empresas de Economía Naranja</v>
      </c>
      <c r="D234" s="284"/>
      <c r="E234" s="284"/>
      <c r="F234" s="284"/>
      <c r="G234" s="284"/>
      <c r="H234" s="284"/>
      <c r="I234" s="284"/>
      <c r="J234" s="284"/>
      <c r="K234" s="284"/>
      <c r="L234" s="284"/>
      <c r="M234" s="284"/>
      <c r="N234" s="284"/>
      <c r="O234" s="284"/>
      <c r="P234" s="284"/>
      <c r="Q234" s="284"/>
      <c r="R234" s="284"/>
      <c r="S234" s="284"/>
      <c r="T234" s="284"/>
      <c r="U234" s="285"/>
      <c r="V234" s="31"/>
    </row>
    <row r="235" spans="2:22" ht="7.5" customHeight="1" thickBot="1">
      <c r="B235" s="30"/>
      <c r="V235" s="31"/>
    </row>
    <row r="236" spans="2:22">
      <c r="B236" s="30"/>
      <c r="C236" s="286"/>
      <c r="D236" s="287"/>
      <c r="E236" s="287"/>
      <c r="F236" s="287"/>
      <c r="G236" s="287"/>
      <c r="H236" s="287"/>
      <c r="I236" s="287"/>
      <c r="J236" s="287"/>
      <c r="K236" s="287"/>
      <c r="L236" s="287"/>
      <c r="M236" s="287"/>
      <c r="N236" s="287"/>
      <c r="O236" s="287"/>
      <c r="P236" s="287"/>
      <c r="Q236" s="287"/>
      <c r="R236" s="287"/>
      <c r="S236" s="287"/>
      <c r="T236" s="287"/>
      <c r="U236" s="288"/>
      <c r="V236" s="31"/>
    </row>
    <row r="237" spans="2:22">
      <c r="B237" s="30"/>
      <c r="C237" s="289"/>
      <c r="D237" s="290"/>
      <c r="E237" s="290"/>
      <c r="F237" s="290"/>
      <c r="G237" s="290"/>
      <c r="H237" s="290"/>
      <c r="I237" s="290"/>
      <c r="J237" s="290"/>
      <c r="K237" s="290"/>
      <c r="L237" s="290"/>
      <c r="M237" s="290"/>
      <c r="N237" s="290"/>
      <c r="O237" s="290"/>
      <c r="P237" s="290"/>
      <c r="Q237" s="290"/>
      <c r="R237" s="290"/>
      <c r="S237" s="290"/>
      <c r="T237" s="290"/>
      <c r="U237" s="291"/>
      <c r="V237" s="31"/>
    </row>
    <row r="238" spans="2:22">
      <c r="B238" s="30"/>
      <c r="C238" s="289"/>
      <c r="D238" s="290"/>
      <c r="E238" s="290"/>
      <c r="F238" s="290"/>
      <c r="G238" s="290"/>
      <c r="H238" s="290"/>
      <c r="I238" s="290"/>
      <c r="J238" s="290"/>
      <c r="K238" s="290"/>
      <c r="L238" s="290"/>
      <c r="M238" s="290"/>
      <c r="N238" s="290"/>
      <c r="O238" s="290"/>
      <c r="P238" s="290"/>
      <c r="Q238" s="290"/>
      <c r="R238" s="290"/>
      <c r="S238" s="290"/>
      <c r="T238" s="290"/>
      <c r="U238" s="291"/>
      <c r="V238" s="31"/>
    </row>
    <row r="239" spans="2:22">
      <c r="B239" s="30"/>
      <c r="C239" s="289"/>
      <c r="D239" s="290"/>
      <c r="E239" s="290"/>
      <c r="F239" s="290"/>
      <c r="G239" s="290"/>
      <c r="H239" s="290"/>
      <c r="I239" s="290"/>
      <c r="J239" s="290"/>
      <c r="K239" s="290"/>
      <c r="L239" s="290"/>
      <c r="M239" s="290"/>
      <c r="N239" s="290"/>
      <c r="O239" s="290"/>
      <c r="P239" s="290"/>
      <c r="Q239" s="290"/>
      <c r="R239" s="290"/>
      <c r="S239" s="290"/>
      <c r="T239" s="290"/>
      <c r="U239" s="291"/>
      <c r="V239" s="31"/>
    </row>
    <row r="240" spans="2:22">
      <c r="B240" s="30"/>
      <c r="C240" s="289"/>
      <c r="D240" s="290"/>
      <c r="E240" s="290"/>
      <c r="F240" s="290"/>
      <c r="G240" s="290"/>
      <c r="H240" s="290"/>
      <c r="I240" s="290"/>
      <c r="J240" s="290"/>
      <c r="K240" s="290"/>
      <c r="L240" s="290"/>
      <c r="M240" s="290"/>
      <c r="N240" s="290"/>
      <c r="O240" s="290"/>
      <c r="P240" s="290"/>
      <c r="Q240" s="290"/>
      <c r="R240" s="290"/>
      <c r="S240" s="290"/>
      <c r="T240" s="290"/>
      <c r="U240" s="291"/>
      <c r="V240" s="31"/>
    </row>
    <row r="241" spans="2:22">
      <c r="B241" s="30"/>
      <c r="C241" s="289"/>
      <c r="D241" s="290"/>
      <c r="E241" s="290"/>
      <c r="F241" s="290"/>
      <c r="G241" s="290"/>
      <c r="H241" s="290"/>
      <c r="I241" s="290"/>
      <c r="J241" s="290"/>
      <c r="K241" s="290"/>
      <c r="L241" s="290"/>
      <c r="M241" s="290"/>
      <c r="N241" s="290"/>
      <c r="O241" s="290"/>
      <c r="P241" s="290"/>
      <c r="Q241" s="290"/>
      <c r="R241" s="290"/>
      <c r="S241" s="290"/>
      <c r="T241" s="290"/>
      <c r="U241" s="291"/>
      <c r="V241" s="31"/>
    </row>
    <row r="242" spans="2:22">
      <c r="B242" s="30"/>
      <c r="C242" s="289"/>
      <c r="D242" s="290"/>
      <c r="E242" s="290"/>
      <c r="F242" s="290"/>
      <c r="G242" s="290"/>
      <c r="H242" s="290"/>
      <c r="I242" s="290"/>
      <c r="J242" s="290"/>
      <c r="K242" s="290"/>
      <c r="L242" s="290"/>
      <c r="M242" s="290"/>
      <c r="N242" s="290"/>
      <c r="O242" s="290"/>
      <c r="P242" s="290"/>
      <c r="Q242" s="290"/>
      <c r="R242" s="290"/>
      <c r="S242" s="290"/>
      <c r="T242" s="290"/>
      <c r="U242" s="291"/>
      <c r="V242" s="31"/>
    </row>
    <row r="243" spans="2:22">
      <c r="B243" s="30"/>
      <c r="C243" s="289"/>
      <c r="D243" s="290"/>
      <c r="E243" s="290"/>
      <c r="F243" s="290"/>
      <c r="G243" s="290"/>
      <c r="H243" s="290"/>
      <c r="I243" s="290"/>
      <c r="J243" s="290"/>
      <c r="K243" s="290"/>
      <c r="L243" s="290"/>
      <c r="M243" s="290"/>
      <c r="N243" s="290"/>
      <c r="O243" s="290"/>
      <c r="P243" s="290"/>
      <c r="Q243" s="290"/>
      <c r="R243" s="290"/>
      <c r="S243" s="290"/>
      <c r="T243" s="290"/>
      <c r="U243" s="291"/>
      <c r="V243" s="31"/>
    </row>
    <row r="244" spans="2:22">
      <c r="B244" s="30"/>
      <c r="C244" s="289"/>
      <c r="D244" s="290"/>
      <c r="E244" s="290"/>
      <c r="F244" s="290"/>
      <c r="G244" s="290"/>
      <c r="H244" s="290"/>
      <c r="I244" s="290"/>
      <c r="J244" s="290"/>
      <c r="K244" s="290"/>
      <c r="L244" s="290"/>
      <c r="M244" s="290"/>
      <c r="N244" s="290"/>
      <c r="O244" s="290"/>
      <c r="P244" s="290"/>
      <c r="Q244" s="290"/>
      <c r="R244" s="290"/>
      <c r="S244" s="290"/>
      <c r="T244" s="290"/>
      <c r="U244" s="291"/>
      <c r="V244" s="31"/>
    </row>
    <row r="245" spans="2:22">
      <c r="B245" s="30"/>
      <c r="C245" s="289"/>
      <c r="D245" s="290"/>
      <c r="E245" s="290"/>
      <c r="F245" s="290"/>
      <c r="G245" s="290"/>
      <c r="H245" s="290"/>
      <c r="I245" s="290"/>
      <c r="J245" s="290"/>
      <c r="K245" s="290"/>
      <c r="L245" s="290"/>
      <c r="M245" s="290"/>
      <c r="N245" s="290"/>
      <c r="O245" s="290"/>
      <c r="P245" s="290"/>
      <c r="Q245" s="290"/>
      <c r="R245" s="290"/>
      <c r="S245" s="290"/>
      <c r="T245" s="290"/>
      <c r="U245" s="291"/>
      <c r="V245" s="31"/>
    </row>
    <row r="246" spans="2:22">
      <c r="B246" s="30"/>
      <c r="C246" s="289"/>
      <c r="D246" s="290"/>
      <c r="E246" s="290"/>
      <c r="F246" s="290"/>
      <c r="G246" s="290"/>
      <c r="H246" s="290"/>
      <c r="I246" s="290"/>
      <c r="J246" s="290"/>
      <c r="K246" s="290"/>
      <c r="L246" s="290"/>
      <c r="M246" s="290"/>
      <c r="N246" s="290"/>
      <c r="O246" s="290"/>
      <c r="P246" s="290"/>
      <c r="Q246" s="290"/>
      <c r="R246" s="290"/>
      <c r="S246" s="290"/>
      <c r="T246" s="290"/>
      <c r="U246" s="291"/>
      <c r="V246" s="31"/>
    </row>
    <row r="247" spans="2:22">
      <c r="B247" s="30"/>
      <c r="C247" s="289"/>
      <c r="D247" s="290"/>
      <c r="E247" s="290"/>
      <c r="F247" s="290"/>
      <c r="G247" s="290"/>
      <c r="H247" s="290"/>
      <c r="I247" s="290"/>
      <c r="J247" s="290"/>
      <c r="K247" s="290"/>
      <c r="L247" s="290"/>
      <c r="M247" s="290"/>
      <c r="N247" s="290"/>
      <c r="O247" s="290"/>
      <c r="P247" s="290"/>
      <c r="Q247" s="290"/>
      <c r="R247" s="290"/>
      <c r="S247" s="290"/>
      <c r="T247" s="290"/>
      <c r="U247" s="291"/>
      <c r="V247" s="31"/>
    </row>
    <row r="248" spans="2:22">
      <c r="B248" s="30"/>
      <c r="C248" s="289"/>
      <c r="D248" s="290"/>
      <c r="E248" s="290"/>
      <c r="F248" s="290"/>
      <c r="G248" s="290"/>
      <c r="H248" s="290"/>
      <c r="I248" s="290"/>
      <c r="J248" s="290"/>
      <c r="K248" s="290"/>
      <c r="L248" s="290"/>
      <c r="M248" s="290"/>
      <c r="N248" s="290"/>
      <c r="O248" s="290"/>
      <c r="P248" s="290"/>
      <c r="Q248" s="290"/>
      <c r="R248" s="290"/>
      <c r="S248" s="290"/>
      <c r="T248" s="290"/>
      <c r="U248" s="291"/>
      <c r="V248" s="31"/>
    </row>
    <row r="249" spans="2:22">
      <c r="B249" s="30"/>
      <c r="C249" s="289"/>
      <c r="D249" s="290"/>
      <c r="E249" s="290"/>
      <c r="F249" s="290"/>
      <c r="G249" s="290"/>
      <c r="H249" s="290"/>
      <c r="I249" s="290"/>
      <c r="J249" s="290"/>
      <c r="K249" s="290"/>
      <c r="L249" s="290"/>
      <c r="M249" s="290"/>
      <c r="N249" s="290"/>
      <c r="O249" s="290"/>
      <c r="P249" s="290"/>
      <c r="Q249" s="290"/>
      <c r="R249" s="290"/>
      <c r="S249" s="290"/>
      <c r="T249" s="290"/>
      <c r="U249" s="291"/>
      <c r="V249" s="31"/>
    </row>
    <row r="250" spans="2:22">
      <c r="B250" s="30"/>
      <c r="C250" s="289"/>
      <c r="D250" s="290"/>
      <c r="E250" s="290"/>
      <c r="F250" s="290"/>
      <c r="G250" s="290"/>
      <c r="H250" s="290"/>
      <c r="I250" s="290"/>
      <c r="J250" s="290"/>
      <c r="K250" s="290"/>
      <c r="L250" s="290"/>
      <c r="M250" s="290"/>
      <c r="N250" s="290"/>
      <c r="O250" s="290"/>
      <c r="P250" s="290"/>
      <c r="Q250" s="290"/>
      <c r="R250" s="290"/>
      <c r="S250" s="290"/>
      <c r="T250" s="290"/>
      <c r="U250" s="291"/>
      <c r="V250" s="31"/>
    </row>
    <row r="251" spans="2:22">
      <c r="B251" s="30"/>
      <c r="C251" s="289"/>
      <c r="D251" s="290"/>
      <c r="E251" s="290"/>
      <c r="F251" s="290"/>
      <c r="G251" s="290"/>
      <c r="H251" s="290"/>
      <c r="I251" s="290"/>
      <c r="J251" s="290"/>
      <c r="K251" s="290"/>
      <c r="L251" s="290"/>
      <c r="M251" s="290"/>
      <c r="N251" s="290"/>
      <c r="O251" s="290"/>
      <c r="P251" s="290"/>
      <c r="Q251" s="290"/>
      <c r="R251" s="290"/>
      <c r="S251" s="290"/>
      <c r="T251" s="290"/>
      <c r="U251" s="291"/>
      <c r="V251" s="31"/>
    </row>
    <row r="252" spans="2:22">
      <c r="B252" s="30"/>
      <c r="C252" s="289"/>
      <c r="D252" s="290"/>
      <c r="E252" s="290"/>
      <c r="F252" s="290"/>
      <c r="G252" s="290"/>
      <c r="H252" s="290"/>
      <c r="I252" s="290"/>
      <c r="J252" s="290"/>
      <c r="K252" s="290"/>
      <c r="L252" s="290"/>
      <c r="M252" s="290"/>
      <c r="N252" s="290"/>
      <c r="O252" s="290"/>
      <c r="P252" s="290"/>
      <c r="Q252" s="290"/>
      <c r="R252" s="290"/>
      <c r="S252" s="290"/>
      <c r="T252" s="290"/>
      <c r="U252" s="291"/>
      <c r="V252" s="31"/>
    </row>
    <row r="253" spans="2:22" ht="15" thickBot="1">
      <c r="B253" s="30"/>
      <c r="C253" s="292"/>
      <c r="D253" s="293"/>
      <c r="E253" s="293"/>
      <c r="F253" s="293"/>
      <c r="G253" s="293"/>
      <c r="H253" s="293"/>
      <c r="I253" s="293"/>
      <c r="J253" s="293"/>
      <c r="K253" s="293"/>
      <c r="L253" s="293"/>
      <c r="M253" s="293"/>
      <c r="N253" s="293"/>
      <c r="O253" s="293"/>
      <c r="P253" s="293"/>
      <c r="Q253" s="293"/>
      <c r="R253" s="293"/>
      <c r="S253" s="293"/>
      <c r="T253" s="293"/>
      <c r="U253" s="294"/>
      <c r="V253" s="31"/>
    </row>
    <row r="254" spans="2:22" ht="9.75" customHeight="1" thickBot="1">
      <c r="B254" s="30"/>
      <c r="V254" s="31"/>
    </row>
    <row r="255" spans="2:22" ht="15" thickBot="1">
      <c r="B255" s="283" t="s">
        <v>2272</v>
      </c>
      <c r="C255" s="284"/>
      <c r="D255" s="284"/>
      <c r="E255" s="284"/>
      <c r="F255" s="284"/>
      <c r="G255" s="284"/>
      <c r="H255" s="284"/>
      <c r="I255" s="284"/>
      <c r="J255" s="284"/>
      <c r="K255" s="284"/>
      <c r="L255" s="284"/>
      <c r="M255" s="284"/>
      <c r="N255" s="284"/>
      <c r="O255" s="284"/>
      <c r="P255" s="284"/>
      <c r="Q255" s="284"/>
      <c r="R255" s="284"/>
      <c r="S255" s="284"/>
      <c r="T255" s="284"/>
      <c r="U255" s="284"/>
      <c r="V255" s="284"/>
    </row>
    <row r="256" spans="2:22" ht="8.25" customHeight="1" thickBot="1">
      <c r="B256" s="30"/>
      <c r="V256" s="31"/>
    </row>
    <row r="257" spans="2:22" ht="15" thickBot="1">
      <c r="B257" s="30"/>
      <c r="C257" s="283" t="s">
        <v>2232</v>
      </c>
      <c r="D257" s="284"/>
      <c r="E257" s="284"/>
      <c r="F257" s="284"/>
      <c r="G257" s="284"/>
      <c r="H257" s="284"/>
      <c r="I257" s="284"/>
      <c r="J257" s="284"/>
      <c r="K257" s="284"/>
      <c r="L257" s="284"/>
      <c r="M257" s="284"/>
      <c r="N257" s="284"/>
      <c r="O257" s="284"/>
      <c r="P257" s="284"/>
      <c r="Q257" s="284"/>
      <c r="R257" s="284"/>
      <c r="S257" s="284"/>
      <c r="T257" s="284"/>
      <c r="U257" s="285"/>
      <c r="V257" s="31"/>
    </row>
    <row r="258" spans="2:22" ht="9.75" customHeight="1" thickBot="1">
      <c r="B258" s="30"/>
      <c r="V258" s="31"/>
    </row>
    <row r="259" spans="2:22">
      <c r="B259" s="30"/>
      <c r="C259" s="286"/>
      <c r="D259" s="287"/>
      <c r="E259" s="287"/>
      <c r="F259" s="287"/>
      <c r="G259" s="287"/>
      <c r="H259" s="287"/>
      <c r="I259" s="287"/>
      <c r="J259" s="287"/>
      <c r="K259" s="287"/>
      <c r="L259" s="287"/>
      <c r="M259" s="287"/>
      <c r="N259" s="287"/>
      <c r="O259" s="287"/>
      <c r="P259" s="287"/>
      <c r="Q259" s="287"/>
      <c r="R259" s="287"/>
      <c r="S259" s="287"/>
      <c r="T259" s="287"/>
      <c r="U259" s="288"/>
      <c r="V259" s="31"/>
    </row>
    <row r="260" spans="2:22">
      <c r="B260" s="30"/>
      <c r="C260" s="289"/>
      <c r="D260" s="290"/>
      <c r="E260" s="290"/>
      <c r="F260" s="290"/>
      <c r="G260" s="290"/>
      <c r="H260" s="290"/>
      <c r="I260" s="290"/>
      <c r="J260" s="290"/>
      <c r="K260" s="290"/>
      <c r="L260" s="290"/>
      <c r="M260" s="290"/>
      <c r="N260" s="290"/>
      <c r="O260" s="290"/>
      <c r="P260" s="290"/>
      <c r="Q260" s="290"/>
      <c r="R260" s="290"/>
      <c r="S260" s="290"/>
      <c r="T260" s="290"/>
      <c r="U260" s="291"/>
      <c r="V260" s="31"/>
    </row>
    <row r="261" spans="2:22">
      <c r="B261" s="30"/>
      <c r="C261" s="289"/>
      <c r="D261" s="290"/>
      <c r="E261" s="290"/>
      <c r="F261" s="290"/>
      <c r="G261" s="290"/>
      <c r="H261" s="290"/>
      <c r="I261" s="290"/>
      <c r="J261" s="290"/>
      <c r="K261" s="290"/>
      <c r="L261" s="290"/>
      <c r="M261" s="290"/>
      <c r="N261" s="290"/>
      <c r="O261" s="290"/>
      <c r="P261" s="290"/>
      <c r="Q261" s="290"/>
      <c r="R261" s="290"/>
      <c r="S261" s="290"/>
      <c r="T261" s="290"/>
      <c r="U261" s="291"/>
      <c r="V261" s="31"/>
    </row>
    <row r="262" spans="2:22">
      <c r="B262" s="30"/>
      <c r="C262" s="289"/>
      <c r="D262" s="290"/>
      <c r="E262" s="290"/>
      <c r="F262" s="290"/>
      <c r="G262" s="290"/>
      <c r="H262" s="290"/>
      <c r="I262" s="290"/>
      <c r="J262" s="290"/>
      <c r="K262" s="290"/>
      <c r="L262" s="290"/>
      <c r="M262" s="290"/>
      <c r="N262" s="290"/>
      <c r="O262" s="290"/>
      <c r="P262" s="290"/>
      <c r="Q262" s="290"/>
      <c r="R262" s="290"/>
      <c r="S262" s="290"/>
      <c r="T262" s="290"/>
      <c r="U262" s="291"/>
      <c r="V262" s="31"/>
    </row>
    <row r="263" spans="2:22">
      <c r="B263" s="30"/>
      <c r="C263" s="289"/>
      <c r="D263" s="290"/>
      <c r="E263" s="290"/>
      <c r="F263" s="290"/>
      <c r="G263" s="290"/>
      <c r="H263" s="290"/>
      <c r="I263" s="290"/>
      <c r="J263" s="290"/>
      <c r="K263" s="290"/>
      <c r="L263" s="290"/>
      <c r="M263" s="290"/>
      <c r="N263" s="290"/>
      <c r="O263" s="290"/>
      <c r="P263" s="290"/>
      <c r="Q263" s="290"/>
      <c r="R263" s="290"/>
      <c r="S263" s="290"/>
      <c r="T263" s="290"/>
      <c r="U263" s="291"/>
      <c r="V263" s="31"/>
    </row>
    <row r="264" spans="2:22">
      <c r="B264" s="30"/>
      <c r="C264" s="289"/>
      <c r="D264" s="290"/>
      <c r="E264" s="290"/>
      <c r="F264" s="290"/>
      <c r="G264" s="290"/>
      <c r="H264" s="290"/>
      <c r="I264" s="290"/>
      <c r="J264" s="290"/>
      <c r="K264" s="290"/>
      <c r="L264" s="290"/>
      <c r="M264" s="290"/>
      <c r="N264" s="290"/>
      <c r="O264" s="290"/>
      <c r="P264" s="290"/>
      <c r="Q264" s="290"/>
      <c r="R264" s="290"/>
      <c r="S264" s="290"/>
      <c r="T264" s="290"/>
      <c r="U264" s="291"/>
      <c r="V264" s="31"/>
    </row>
    <row r="265" spans="2:22">
      <c r="B265" s="30"/>
      <c r="C265" s="289"/>
      <c r="D265" s="290"/>
      <c r="E265" s="290"/>
      <c r="F265" s="290"/>
      <c r="G265" s="290"/>
      <c r="H265" s="290"/>
      <c r="I265" s="290"/>
      <c r="J265" s="290"/>
      <c r="K265" s="290"/>
      <c r="L265" s="290"/>
      <c r="M265" s="290"/>
      <c r="N265" s="290"/>
      <c r="O265" s="290"/>
      <c r="P265" s="290"/>
      <c r="Q265" s="290"/>
      <c r="R265" s="290"/>
      <c r="S265" s="290"/>
      <c r="T265" s="290"/>
      <c r="U265" s="291"/>
      <c r="V265" s="31"/>
    </row>
    <row r="266" spans="2:22">
      <c r="B266" s="30"/>
      <c r="C266" s="289"/>
      <c r="D266" s="290"/>
      <c r="E266" s="290"/>
      <c r="F266" s="290"/>
      <c r="G266" s="290"/>
      <c r="H266" s="290"/>
      <c r="I266" s="290"/>
      <c r="J266" s="290"/>
      <c r="K266" s="290"/>
      <c r="L266" s="290"/>
      <c r="M266" s="290"/>
      <c r="N266" s="290"/>
      <c r="O266" s="290"/>
      <c r="P266" s="290"/>
      <c r="Q266" s="290"/>
      <c r="R266" s="290"/>
      <c r="S266" s="290"/>
      <c r="T266" s="290"/>
      <c r="U266" s="291"/>
      <c r="V266" s="31"/>
    </row>
    <row r="267" spans="2:22">
      <c r="B267" s="30"/>
      <c r="C267" s="289"/>
      <c r="D267" s="290"/>
      <c r="E267" s="290"/>
      <c r="F267" s="290"/>
      <c r="G267" s="290"/>
      <c r="H267" s="290"/>
      <c r="I267" s="290"/>
      <c r="J267" s="290"/>
      <c r="K267" s="290"/>
      <c r="L267" s="290"/>
      <c r="M267" s="290"/>
      <c r="N267" s="290"/>
      <c r="O267" s="290"/>
      <c r="P267" s="290"/>
      <c r="Q267" s="290"/>
      <c r="R267" s="290"/>
      <c r="S267" s="290"/>
      <c r="T267" s="290"/>
      <c r="U267" s="291"/>
      <c r="V267" s="31"/>
    </row>
    <row r="268" spans="2:22">
      <c r="B268" s="30"/>
      <c r="C268" s="289"/>
      <c r="D268" s="290"/>
      <c r="E268" s="290"/>
      <c r="F268" s="290"/>
      <c r="G268" s="290"/>
      <c r="H268" s="290"/>
      <c r="I268" s="290"/>
      <c r="J268" s="290"/>
      <c r="K268" s="290"/>
      <c r="L268" s="290"/>
      <c r="M268" s="290"/>
      <c r="N268" s="290"/>
      <c r="O268" s="290"/>
      <c r="P268" s="290"/>
      <c r="Q268" s="290"/>
      <c r="R268" s="290"/>
      <c r="S268" s="290"/>
      <c r="T268" s="290"/>
      <c r="U268" s="291"/>
      <c r="V268" s="31"/>
    </row>
    <row r="269" spans="2:22">
      <c r="B269" s="30"/>
      <c r="C269" s="289"/>
      <c r="D269" s="290"/>
      <c r="E269" s="290"/>
      <c r="F269" s="290"/>
      <c r="G269" s="290"/>
      <c r="H269" s="290"/>
      <c r="I269" s="290"/>
      <c r="J269" s="290"/>
      <c r="K269" s="290"/>
      <c r="L269" s="290"/>
      <c r="M269" s="290"/>
      <c r="N269" s="290"/>
      <c r="O269" s="290"/>
      <c r="P269" s="290"/>
      <c r="Q269" s="290"/>
      <c r="R269" s="290"/>
      <c r="S269" s="290"/>
      <c r="T269" s="290"/>
      <c r="U269" s="291"/>
      <c r="V269" s="31"/>
    </row>
    <row r="270" spans="2:22">
      <c r="B270" s="30"/>
      <c r="C270" s="289"/>
      <c r="D270" s="290"/>
      <c r="E270" s="290"/>
      <c r="F270" s="290"/>
      <c r="G270" s="290"/>
      <c r="H270" s="290"/>
      <c r="I270" s="290"/>
      <c r="J270" s="290"/>
      <c r="K270" s="290"/>
      <c r="L270" s="290"/>
      <c r="M270" s="290"/>
      <c r="N270" s="290"/>
      <c r="O270" s="290"/>
      <c r="P270" s="290"/>
      <c r="Q270" s="290"/>
      <c r="R270" s="290"/>
      <c r="S270" s="290"/>
      <c r="T270" s="290"/>
      <c r="U270" s="291"/>
      <c r="V270" s="31"/>
    </row>
    <row r="271" spans="2:22">
      <c r="B271" s="30"/>
      <c r="C271" s="289"/>
      <c r="D271" s="290"/>
      <c r="E271" s="290"/>
      <c r="F271" s="290"/>
      <c r="G271" s="290"/>
      <c r="H271" s="290"/>
      <c r="I271" s="290"/>
      <c r="J271" s="290"/>
      <c r="K271" s="290"/>
      <c r="L271" s="290"/>
      <c r="M271" s="290"/>
      <c r="N271" s="290"/>
      <c r="O271" s="290"/>
      <c r="P271" s="290"/>
      <c r="Q271" s="290"/>
      <c r="R271" s="290"/>
      <c r="S271" s="290"/>
      <c r="T271" s="290"/>
      <c r="U271" s="291"/>
      <c r="V271" s="31"/>
    </row>
    <row r="272" spans="2:22">
      <c r="B272" s="30"/>
      <c r="C272" s="289"/>
      <c r="D272" s="290"/>
      <c r="E272" s="290"/>
      <c r="F272" s="290"/>
      <c r="G272" s="290"/>
      <c r="H272" s="290"/>
      <c r="I272" s="290"/>
      <c r="J272" s="290"/>
      <c r="K272" s="290"/>
      <c r="L272" s="290"/>
      <c r="M272" s="290"/>
      <c r="N272" s="290"/>
      <c r="O272" s="290"/>
      <c r="P272" s="290"/>
      <c r="Q272" s="290"/>
      <c r="R272" s="290"/>
      <c r="S272" s="290"/>
      <c r="T272" s="290"/>
      <c r="U272" s="291"/>
      <c r="V272" s="31"/>
    </row>
    <row r="273" spans="2:22">
      <c r="B273" s="30"/>
      <c r="C273" s="289"/>
      <c r="D273" s="290"/>
      <c r="E273" s="290"/>
      <c r="F273" s="290"/>
      <c r="G273" s="290"/>
      <c r="H273" s="290"/>
      <c r="I273" s="290"/>
      <c r="J273" s="290"/>
      <c r="K273" s="290"/>
      <c r="L273" s="290"/>
      <c r="M273" s="290"/>
      <c r="N273" s="290"/>
      <c r="O273" s="290"/>
      <c r="P273" s="290"/>
      <c r="Q273" s="290"/>
      <c r="R273" s="290"/>
      <c r="S273" s="290"/>
      <c r="T273" s="290"/>
      <c r="U273" s="291"/>
      <c r="V273" s="31"/>
    </row>
    <row r="274" spans="2:22">
      <c r="B274" s="30"/>
      <c r="C274" s="289"/>
      <c r="D274" s="290"/>
      <c r="E274" s="290"/>
      <c r="F274" s="290"/>
      <c r="G274" s="290"/>
      <c r="H274" s="290"/>
      <c r="I274" s="290"/>
      <c r="J274" s="290"/>
      <c r="K274" s="290"/>
      <c r="L274" s="290"/>
      <c r="M274" s="290"/>
      <c r="N274" s="290"/>
      <c r="O274" s="290"/>
      <c r="P274" s="290"/>
      <c r="Q274" s="290"/>
      <c r="R274" s="290"/>
      <c r="S274" s="290"/>
      <c r="T274" s="290"/>
      <c r="U274" s="291"/>
      <c r="V274" s="31"/>
    </row>
    <row r="275" spans="2:22">
      <c r="B275" s="30"/>
      <c r="C275" s="289"/>
      <c r="D275" s="290"/>
      <c r="E275" s="290"/>
      <c r="F275" s="290"/>
      <c r="G275" s="290"/>
      <c r="H275" s="290"/>
      <c r="I275" s="290"/>
      <c r="J275" s="290"/>
      <c r="K275" s="290"/>
      <c r="L275" s="290"/>
      <c r="M275" s="290"/>
      <c r="N275" s="290"/>
      <c r="O275" s="290"/>
      <c r="P275" s="290"/>
      <c r="Q275" s="290"/>
      <c r="R275" s="290"/>
      <c r="S275" s="290"/>
      <c r="T275" s="290"/>
      <c r="U275" s="291"/>
      <c r="V275" s="31"/>
    </row>
    <row r="276" spans="2:22" ht="15" thickBot="1">
      <c r="B276" s="30"/>
      <c r="C276" s="292"/>
      <c r="D276" s="293"/>
      <c r="E276" s="293"/>
      <c r="F276" s="293"/>
      <c r="G276" s="293"/>
      <c r="H276" s="293"/>
      <c r="I276" s="293"/>
      <c r="J276" s="293"/>
      <c r="K276" s="293"/>
      <c r="L276" s="293"/>
      <c r="M276" s="293"/>
      <c r="N276" s="293"/>
      <c r="O276" s="293"/>
      <c r="P276" s="293"/>
      <c r="Q276" s="293"/>
      <c r="R276" s="293"/>
      <c r="S276" s="293"/>
      <c r="T276" s="293"/>
      <c r="U276" s="294"/>
      <c r="V276" s="31"/>
    </row>
    <row r="277" spans="2:22" ht="8.25" customHeight="1" thickBot="1">
      <c r="B277" s="30"/>
      <c r="V277" s="31"/>
    </row>
    <row r="278" spans="2:22" ht="15" thickBot="1">
      <c r="B278" s="30"/>
      <c r="C278" s="283" t="s">
        <v>2233</v>
      </c>
      <c r="D278" s="284"/>
      <c r="E278" s="284"/>
      <c r="F278" s="284"/>
      <c r="G278" s="284"/>
      <c r="H278" s="284"/>
      <c r="I278" s="284"/>
      <c r="J278" s="284"/>
      <c r="K278" s="284"/>
      <c r="L278" s="284"/>
      <c r="M278" s="284"/>
      <c r="N278" s="284"/>
      <c r="O278" s="284"/>
      <c r="P278" s="284"/>
      <c r="Q278" s="284"/>
      <c r="R278" s="284"/>
      <c r="S278" s="284"/>
      <c r="T278" s="284"/>
      <c r="U278" s="285"/>
      <c r="V278" s="31"/>
    </row>
    <row r="279" spans="2:22" ht="8.25" customHeight="1" thickBot="1">
      <c r="B279" s="30"/>
      <c r="V279" s="31"/>
    </row>
    <row r="280" spans="2:22">
      <c r="B280" s="30"/>
      <c r="C280" s="286"/>
      <c r="D280" s="287"/>
      <c r="E280" s="287"/>
      <c r="F280" s="287"/>
      <c r="G280" s="287"/>
      <c r="H280" s="287"/>
      <c r="I280" s="287"/>
      <c r="J280" s="287"/>
      <c r="K280" s="287"/>
      <c r="L280" s="287"/>
      <c r="M280" s="287"/>
      <c r="N280" s="287"/>
      <c r="O280" s="287"/>
      <c r="P280" s="287"/>
      <c r="Q280" s="287"/>
      <c r="R280" s="287"/>
      <c r="S280" s="287"/>
      <c r="T280" s="287"/>
      <c r="U280" s="288"/>
      <c r="V280" s="31"/>
    </row>
    <row r="281" spans="2:22">
      <c r="B281" s="30"/>
      <c r="C281" s="289"/>
      <c r="D281" s="290"/>
      <c r="E281" s="290"/>
      <c r="F281" s="290"/>
      <c r="G281" s="290"/>
      <c r="H281" s="290"/>
      <c r="I281" s="290"/>
      <c r="J281" s="290"/>
      <c r="K281" s="290"/>
      <c r="L281" s="290"/>
      <c r="M281" s="290"/>
      <c r="N281" s="290"/>
      <c r="O281" s="290"/>
      <c r="P281" s="290"/>
      <c r="Q281" s="290"/>
      <c r="R281" s="290"/>
      <c r="S281" s="290"/>
      <c r="T281" s="290"/>
      <c r="U281" s="291"/>
      <c r="V281" s="31"/>
    </row>
    <row r="282" spans="2:22">
      <c r="B282" s="30"/>
      <c r="C282" s="289"/>
      <c r="D282" s="290"/>
      <c r="E282" s="290"/>
      <c r="F282" s="290"/>
      <c r="G282" s="290"/>
      <c r="H282" s="290"/>
      <c r="I282" s="290"/>
      <c r="J282" s="290"/>
      <c r="K282" s="290"/>
      <c r="L282" s="290"/>
      <c r="M282" s="290"/>
      <c r="N282" s="290"/>
      <c r="O282" s="290"/>
      <c r="P282" s="290"/>
      <c r="Q282" s="290"/>
      <c r="R282" s="290"/>
      <c r="S282" s="290"/>
      <c r="T282" s="290"/>
      <c r="U282" s="291"/>
      <c r="V282" s="31"/>
    </row>
    <row r="283" spans="2:22">
      <c r="B283" s="30"/>
      <c r="C283" s="289"/>
      <c r="D283" s="290"/>
      <c r="E283" s="290"/>
      <c r="F283" s="290"/>
      <c r="G283" s="290"/>
      <c r="H283" s="290"/>
      <c r="I283" s="290"/>
      <c r="J283" s="290"/>
      <c r="K283" s="290"/>
      <c r="L283" s="290"/>
      <c r="M283" s="290"/>
      <c r="N283" s="290"/>
      <c r="O283" s="290"/>
      <c r="P283" s="290"/>
      <c r="Q283" s="290"/>
      <c r="R283" s="290"/>
      <c r="S283" s="290"/>
      <c r="T283" s="290"/>
      <c r="U283" s="291"/>
      <c r="V283" s="31"/>
    </row>
    <row r="284" spans="2:22">
      <c r="B284" s="30"/>
      <c r="C284" s="289"/>
      <c r="D284" s="290"/>
      <c r="E284" s="290"/>
      <c r="F284" s="290"/>
      <c r="G284" s="290"/>
      <c r="H284" s="290"/>
      <c r="I284" s="290"/>
      <c r="J284" s="290"/>
      <c r="K284" s="290"/>
      <c r="L284" s="290"/>
      <c r="M284" s="290"/>
      <c r="N284" s="290"/>
      <c r="O284" s="290"/>
      <c r="P284" s="290"/>
      <c r="Q284" s="290"/>
      <c r="R284" s="290"/>
      <c r="S284" s="290"/>
      <c r="T284" s="290"/>
      <c r="U284" s="291"/>
      <c r="V284" s="31"/>
    </row>
    <row r="285" spans="2:22">
      <c r="B285" s="30"/>
      <c r="C285" s="289"/>
      <c r="D285" s="290"/>
      <c r="E285" s="290"/>
      <c r="F285" s="290"/>
      <c r="G285" s="290"/>
      <c r="H285" s="290"/>
      <c r="I285" s="290"/>
      <c r="J285" s="290"/>
      <c r="K285" s="290"/>
      <c r="L285" s="290"/>
      <c r="M285" s="290"/>
      <c r="N285" s="290"/>
      <c r="O285" s="290"/>
      <c r="P285" s="290"/>
      <c r="Q285" s="290"/>
      <c r="R285" s="290"/>
      <c r="S285" s="290"/>
      <c r="T285" s="290"/>
      <c r="U285" s="291"/>
      <c r="V285" s="31"/>
    </row>
    <row r="286" spans="2:22">
      <c r="B286" s="30"/>
      <c r="C286" s="289"/>
      <c r="D286" s="290"/>
      <c r="E286" s="290"/>
      <c r="F286" s="290"/>
      <c r="G286" s="290"/>
      <c r="H286" s="290"/>
      <c r="I286" s="290"/>
      <c r="J286" s="290"/>
      <c r="K286" s="290"/>
      <c r="L286" s="290"/>
      <c r="M286" s="290"/>
      <c r="N286" s="290"/>
      <c r="O286" s="290"/>
      <c r="P286" s="290"/>
      <c r="Q286" s="290"/>
      <c r="R286" s="290"/>
      <c r="S286" s="290"/>
      <c r="T286" s="290"/>
      <c r="U286" s="291"/>
      <c r="V286" s="31"/>
    </row>
    <row r="287" spans="2:22">
      <c r="B287" s="30"/>
      <c r="C287" s="289"/>
      <c r="D287" s="290"/>
      <c r="E287" s="290"/>
      <c r="F287" s="290"/>
      <c r="G287" s="290"/>
      <c r="H287" s="290"/>
      <c r="I287" s="290"/>
      <c r="J287" s="290"/>
      <c r="K287" s="290"/>
      <c r="L287" s="290"/>
      <c r="M287" s="290"/>
      <c r="N287" s="290"/>
      <c r="O287" s="290"/>
      <c r="P287" s="290"/>
      <c r="Q287" s="290"/>
      <c r="R287" s="290"/>
      <c r="S287" s="290"/>
      <c r="T287" s="290"/>
      <c r="U287" s="291"/>
      <c r="V287" s="31"/>
    </row>
    <row r="288" spans="2:22">
      <c r="B288" s="30"/>
      <c r="C288" s="289"/>
      <c r="D288" s="290"/>
      <c r="E288" s="290"/>
      <c r="F288" s="290"/>
      <c r="G288" s="290"/>
      <c r="H288" s="290"/>
      <c r="I288" s="290"/>
      <c r="J288" s="290"/>
      <c r="K288" s="290"/>
      <c r="L288" s="290"/>
      <c r="M288" s="290"/>
      <c r="N288" s="290"/>
      <c r="O288" s="290"/>
      <c r="P288" s="290"/>
      <c r="Q288" s="290"/>
      <c r="R288" s="290"/>
      <c r="S288" s="290"/>
      <c r="T288" s="290"/>
      <c r="U288" s="291"/>
      <c r="V288" s="31"/>
    </row>
    <row r="289" spans="2:22">
      <c r="B289" s="30"/>
      <c r="C289" s="289"/>
      <c r="D289" s="290"/>
      <c r="E289" s="290"/>
      <c r="F289" s="290"/>
      <c r="G289" s="290"/>
      <c r="H289" s="290"/>
      <c r="I289" s="290"/>
      <c r="J289" s="290"/>
      <c r="K289" s="290"/>
      <c r="L289" s="290"/>
      <c r="M289" s="290"/>
      <c r="N289" s="290"/>
      <c r="O289" s="290"/>
      <c r="P289" s="290"/>
      <c r="Q289" s="290"/>
      <c r="R289" s="290"/>
      <c r="S289" s="290"/>
      <c r="T289" s="290"/>
      <c r="U289" s="291"/>
      <c r="V289" s="31"/>
    </row>
    <row r="290" spans="2:22">
      <c r="B290" s="30"/>
      <c r="C290" s="289"/>
      <c r="D290" s="290"/>
      <c r="E290" s="290"/>
      <c r="F290" s="290"/>
      <c r="G290" s="290"/>
      <c r="H290" s="290"/>
      <c r="I290" s="290"/>
      <c r="J290" s="290"/>
      <c r="K290" s="290"/>
      <c r="L290" s="290"/>
      <c r="M290" s="290"/>
      <c r="N290" s="290"/>
      <c r="O290" s="290"/>
      <c r="P290" s="290"/>
      <c r="Q290" s="290"/>
      <c r="R290" s="290"/>
      <c r="S290" s="290"/>
      <c r="T290" s="290"/>
      <c r="U290" s="291"/>
      <c r="V290" s="31"/>
    </row>
    <row r="291" spans="2:22">
      <c r="B291" s="30"/>
      <c r="C291" s="289"/>
      <c r="D291" s="290"/>
      <c r="E291" s="290"/>
      <c r="F291" s="290"/>
      <c r="G291" s="290"/>
      <c r="H291" s="290"/>
      <c r="I291" s="290"/>
      <c r="J291" s="290"/>
      <c r="K291" s="290"/>
      <c r="L291" s="290"/>
      <c r="M291" s="290"/>
      <c r="N291" s="290"/>
      <c r="O291" s="290"/>
      <c r="P291" s="290"/>
      <c r="Q291" s="290"/>
      <c r="R291" s="290"/>
      <c r="S291" s="290"/>
      <c r="T291" s="290"/>
      <c r="U291" s="291"/>
      <c r="V291" s="31"/>
    </row>
    <row r="292" spans="2:22">
      <c r="B292" s="30"/>
      <c r="C292" s="289"/>
      <c r="D292" s="290"/>
      <c r="E292" s="290"/>
      <c r="F292" s="290"/>
      <c r="G292" s="290"/>
      <c r="H292" s="290"/>
      <c r="I292" s="290"/>
      <c r="J292" s="290"/>
      <c r="K292" s="290"/>
      <c r="L292" s="290"/>
      <c r="M292" s="290"/>
      <c r="N292" s="290"/>
      <c r="O292" s="290"/>
      <c r="P292" s="290"/>
      <c r="Q292" s="290"/>
      <c r="R292" s="290"/>
      <c r="S292" s="290"/>
      <c r="T292" s="290"/>
      <c r="U292" s="291"/>
      <c r="V292" s="31"/>
    </row>
    <row r="293" spans="2:22">
      <c r="B293" s="30"/>
      <c r="C293" s="289"/>
      <c r="D293" s="290"/>
      <c r="E293" s="290"/>
      <c r="F293" s="290"/>
      <c r="G293" s="290"/>
      <c r="H293" s="290"/>
      <c r="I293" s="290"/>
      <c r="J293" s="290"/>
      <c r="K293" s="290"/>
      <c r="L293" s="290"/>
      <c r="M293" s="290"/>
      <c r="N293" s="290"/>
      <c r="O293" s="290"/>
      <c r="P293" s="290"/>
      <c r="Q293" s="290"/>
      <c r="R293" s="290"/>
      <c r="S293" s="290"/>
      <c r="T293" s="290"/>
      <c r="U293" s="291"/>
      <c r="V293" s="31"/>
    </row>
    <row r="294" spans="2:22">
      <c r="B294" s="30"/>
      <c r="C294" s="289"/>
      <c r="D294" s="290"/>
      <c r="E294" s="290"/>
      <c r="F294" s="290"/>
      <c r="G294" s="290"/>
      <c r="H294" s="290"/>
      <c r="I294" s="290"/>
      <c r="J294" s="290"/>
      <c r="K294" s="290"/>
      <c r="L294" s="290"/>
      <c r="M294" s="290"/>
      <c r="N294" s="290"/>
      <c r="O294" s="290"/>
      <c r="P294" s="290"/>
      <c r="Q294" s="290"/>
      <c r="R294" s="290"/>
      <c r="S294" s="290"/>
      <c r="T294" s="290"/>
      <c r="U294" s="291"/>
      <c r="V294" s="31"/>
    </row>
    <row r="295" spans="2:22">
      <c r="B295" s="30"/>
      <c r="C295" s="289"/>
      <c r="D295" s="290"/>
      <c r="E295" s="290"/>
      <c r="F295" s="290"/>
      <c r="G295" s="290"/>
      <c r="H295" s="290"/>
      <c r="I295" s="290"/>
      <c r="J295" s="290"/>
      <c r="K295" s="290"/>
      <c r="L295" s="290"/>
      <c r="M295" s="290"/>
      <c r="N295" s="290"/>
      <c r="O295" s="290"/>
      <c r="P295" s="290"/>
      <c r="Q295" s="290"/>
      <c r="R295" s="290"/>
      <c r="S295" s="290"/>
      <c r="T295" s="290"/>
      <c r="U295" s="291"/>
      <c r="V295" s="31"/>
    </row>
    <row r="296" spans="2:22">
      <c r="B296" s="30"/>
      <c r="C296" s="289"/>
      <c r="D296" s="290"/>
      <c r="E296" s="290"/>
      <c r="F296" s="290"/>
      <c r="G296" s="290"/>
      <c r="H296" s="290"/>
      <c r="I296" s="290"/>
      <c r="J296" s="290"/>
      <c r="K296" s="290"/>
      <c r="L296" s="290"/>
      <c r="M296" s="290"/>
      <c r="N296" s="290"/>
      <c r="O296" s="290"/>
      <c r="P296" s="290"/>
      <c r="Q296" s="290"/>
      <c r="R296" s="290"/>
      <c r="S296" s="290"/>
      <c r="T296" s="290"/>
      <c r="U296" s="291"/>
      <c r="V296" s="31"/>
    </row>
    <row r="297" spans="2:22" ht="15" thickBot="1">
      <c r="B297" s="30"/>
      <c r="C297" s="292"/>
      <c r="D297" s="293"/>
      <c r="E297" s="293"/>
      <c r="F297" s="293"/>
      <c r="G297" s="293"/>
      <c r="H297" s="293"/>
      <c r="I297" s="293"/>
      <c r="J297" s="293"/>
      <c r="K297" s="293"/>
      <c r="L297" s="293"/>
      <c r="M297" s="293"/>
      <c r="N297" s="293"/>
      <c r="O297" s="293"/>
      <c r="P297" s="293"/>
      <c r="Q297" s="293"/>
      <c r="R297" s="293"/>
      <c r="S297" s="293"/>
      <c r="T297" s="293"/>
      <c r="U297" s="294"/>
      <c r="V297" s="31"/>
    </row>
    <row r="298" spans="2:22" ht="15" thickBot="1">
      <c r="B298" s="34"/>
      <c r="C298" s="35"/>
      <c r="D298" s="35"/>
      <c r="E298" s="35"/>
      <c r="F298" s="35"/>
      <c r="G298" s="35"/>
      <c r="H298" s="35"/>
      <c r="I298" s="35"/>
      <c r="J298" s="35"/>
      <c r="K298" s="35"/>
      <c r="L298" s="35"/>
      <c r="M298" s="35"/>
      <c r="N298" s="35"/>
      <c r="O298" s="35"/>
      <c r="P298" s="35"/>
      <c r="Q298" s="35"/>
      <c r="R298" s="35"/>
      <c r="S298" s="35"/>
      <c r="T298" s="35"/>
      <c r="U298" s="35"/>
      <c r="V298" s="36"/>
    </row>
    <row r="299" spans="2:22" ht="17.25" customHeight="1"/>
  </sheetData>
  <sheetProtection algorithmName="SHA-512" hashValue="X0IsJA08JpJrcuYQ+yngyBflezl/32U5uF/52796ma+w1zatNp37jVHLWL+kBxff+9O5jEJHRJMB2rNUl4kaWA==" saltValue="n6FQUkQflAWss820bqm7zw==" spinCount="100000" sheet="1" selectLockedCells="1"/>
  <mergeCells count="43">
    <mergeCell ref="W10:X11"/>
    <mergeCell ref="C14:E14"/>
    <mergeCell ref="F14:L14"/>
    <mergeCell ref="O14:P14"/>
    <mergeCell ref="R14:T14"/>
    <mergeCell ref="C12:E12"/>
    <mergeCell ref="F12:L12"/>
    <mergeCell ref="O12:P12"/>
    <mergeCell ref="R12:S12"/>
    <mergeCell ref="T12:U12"/>
    <mergeCell ref="B8:V8"/>
    <mergeCell ref="C10:E10"/>
    <mergeCell ref="F10:L10"/>
    <mergeCell ref="O10:P10"/>
    <mergeCell ref="S10:U10"/>
    <mergeCell ref="C18:U36"/>
    <mergeCell ref="B38:V38"/>
    <mergeCell ref="C40:U40"/>
    <mergeCell ref="C42:U60"/>
    <mergeCell ref="C62:U62"/>
    <mergeCell ref="C190:U190"/>
    <mergeCell ref="C64:U81"/>
    <mergeCell ref="C83:U83"/>
    <mergeCell ref="C85:U102"/>
    <mergeCell ref="C104:U104"/>
    <mergeCell ref="C106:U123"/>
    <mergeCell ref="C125:U125"/>
    <mergeCell ref="C257:U257"/>
    <mergeCell ref="C259:U276"/>
    <mergeCell ref="C278:U278"/>
    <mergeCell ref="C280:U297"/>
    <mergeCell ref="C16:Q16"/>
    <mergeCell ref="C192:U210"/>
    <mergeCell ref="C212:U212"/>
    <mergeCell ref="C214:U232"/>
    <mergeCell ref="C234:U234"/>
    <mergeCell ref="C236:U253"/>
    <mergeCell ref="B255:V255"/>
    <mergeCell ref="C127:U144"/>
    <mergeCell ref="C146:U146"/>
    <mergeCell ref="C148:U166"/>
    <mergeCell ref="C168:U168"/>
    <mergeCell ref="C170:U188"/>
  </mergeCells>
  <dataValidations count="1">
    <dataValidation allowBlank="1" showInputMessage="1" showErrorMessage="1" error="La fecha debe estar entre 01/01/2020 y 31/12/2022" sqref="U14" xr:uid="{00000000-0002-0000-0800-000000000000}"/>
  </dataValidations>
  <printOptions horizontalCentered="1" verticalCentered="1"/>
  <pageMargins left="0.70866141732283472" right="0.70866141732283472" top="0.74803149606299213" bottom="0.74803149606299213" header="0.31496062992125984" footer="0.31496062992125984"/>
  <pageSetup paperSize="119" scale="41" fitToHeight="4" orientation="portrait" horizontalDpi="1200" verticalDpi="1200" r:id="rId1"/>
  <rowBreaks count="1" manualBreakCount="1">
    <brk id="101" max="16383" man="1"/>
  </rowBreak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
  <dimension ref="B1:H62"/>
  <sheetViews>
    <sheetView zoomScale="70" zoomScaleNormal="70" zoomScaleSheetLayoutView="70" zoomScalePageLayoutView="55" workbookViewId="0">
      <selection activeCell="F13" sqref="F13:H13"/>
    </sheetView>
  </sheetViews>
  <sheetFormatPr baseColWidth="10" defaultColWidth="0" defaultRowHeight="0" customHeight="1" zeroHeight="1"/>
  <cols>
    <col min="1" max="1" width="3.1796875" style="3" customWidth="1"/>
    <col min="2" max="2" width="39.81640625" style="3" customWidth="1"/>
    <col min="3" max="3" width="39.81640625" style="5" customWidth="1"/>
    <col min="4" max="4" width="39.81640625" style="3" customWidth="1"/>
    <col min="5" max="5" width="16.453125" style="3" customWidth="1"/>
    <col min="6" max="8" width="39.81640625" style="3" customWidth="1"/>
    <col min="9" max="9" width="17" style="3" customWidth="1"/>
    <col min="10" max="10" width="11.453125" style="3" customWidth="1"/>
    <col min="11" max="16384" width="0" style="3" hidden="1"/>
  </cols>
  <sheetData>
    <row r="1" spans="2:8" s="1" customFormat="1" ht="97.5" customHeight="1" thickBot="1">
      <c r="C1" s="2"/>
    </row>
    <row r="2" spans="2:8" ht="47.25" customHeight="1" thickBot="1">
      <c r="B2" s="332"/>
      <c r="C2" s="333"/>
      <c r="D2" s="333"/>
      <c r="E2" s="333"/>
      <c r="F2" s="333"/>
      <c r="G2" s="333"/>
      <c r="H2" s="334"/>
    </row>
    <row r="3" spans="2:8" ht="33.75" customHeight="1">
      <c r="B3" s="365" t="s">
        <v>2273</v>
      </c>
      <c r="C3" s="366"/>
      <c r="D3" s="367"/>
      <c r="F3" s="365" t="s">
        <v>2274</v>
      </c>
      <c r="G3" s="366"/>
      <c r="H3" s="367"/>
    </row>
    <row r="4" spans="2:8" ht="33.75" customHeight="1">
      <c r="B4" s="359"/>
      <c r="C4" s="360"/>
      <c r="D4" s="361"/>
      <c r="F4" s="359"/>
      <c r="G4" s="360"/>
      <c r="H4" s="361"/>
    </row>
    <row r="5" spans="2:8" ht="33.75" customHeight="1">
      <c r="B5" s="359"/>
      <c r="C5" s="360"/>
      <c r="D5" s="361"/>
      <c r="F5" s="359"/>
      <c r="G5" s="360"/>
      <c r="H5" s="361"/>
    </row>
    <row r="6" spans="2:8" ht="33.75" customHeight="1">
      <c r="B6" s="359"/>
      <c r="C6" s="360"/>
      <c r="D6" s="361"/>
      <c r="F6" s="359"/>
      <c r="G6" s="360"/>
      <c r="H6" s="361"/>
    </row>
    <row r="7" spans="2:8" ht="33.75" customHeight="1">
      <c r="B7" s="359"/>
      <c r="C7" s="360"/>
      <c r="D7" s="361"/>
      <c r="F7" s="359"/>
      <c r="G7" s="360"/>
      <c r="H7" s="361"/>
    </row>
    <row r="8" spans="2:8" ht="33.75" customHeight="1">
      <c r="B8" s="359"/>
      <c r="C8" s="360"/>
      <c r="D8" s="361"/>
      <c r="F8" s="359"/>
      <c r="G8" s="360"/>
      <c r="H8" s="361"/>
    </row>
    <row r="9" spans="2:8" ht="33.75" customHeight="1">
      <c r="B9" s="359"/>
      <c r="C9" s="360"/>
      <c r="D9" s="361"/>
      <c r="F9" s="359"/>
      <c r="G9" s="360"/>
      <c r="H9" s="361"/>
    </row>
    <row r="10" spans="2:8" ht="33.75" customHeight="1">
      <c r="B10" s="359"/>
      <c r="C10" s="360"/>
      <c r="D10" s="361"/>
      <c r="F10" s="359"/>
      <c r="G10" s="360"/>
      <c r="H10" s="361"/>
    </row>
    <row r="11" spans="2:8" ht="33.75" customHeight="1" thickBot="1">
      <c r="B11" s="362"/>
      <c r="C11" s="363"/>
      <c r="D11" s="364"/>
      <c r="F11" s="362"/>
      <c r="G11" s="363"/>
      <c r="H11" s="364"/>
    </row>
    <row r="12" spans="2:8" ht="23.25" customHeight="1" thickBot="1">
      <c r="B12" s="165" t="s">
        <v>2275</v>
      </c>
      <c r="C12" s="166"/>
      <c r="D12" s="167"/>
      <c r="H12" s="6"/>
    </row>
    <row r="13" spans="2:8" ht="33.75" customHeight="1">
      <c r="B13" s="365" t="s">
        <v>2276</v>
      </c>
      <c r="C13" s="366"/>
      <c r="D13" s="367"/>
      <c r="F13" s="365" t="s">
        <v>2277</v>
      </c>
      <c r="G13" s="366"/>
      <c r="H13" s="367"/>
    </row>
    <row r="14" spans="2:8" ht="33.75" customHeight="1">
      <c r="B14" s="359"/>
      <c r="C14" s="360"/>
      <c r="D14" s="361"/>
      <c r="F14" s="359"/>
      <c r="G14" s="360"/>
      <c r="H14" s="361"/>
    </row>
    <row r="15" spans="2:8" ht="33.75" customHeight="1">
      <c r="B15" s="359"/>
      <c r="C15" s="360"/>
      <c r="D15" s="361"/>
      <c r="F15" s="359"/>
      <c r="G15" s="360"/>
      <c r="H15" s="361"/>
    </row>
    <row r="16" spans="2:8" ht="33.75" customHeight="1">
      <c r="B16" s="359"/>
      <c r="C16" s="360"/>
      <c r="D16" s="361"/>
      <c r="F16" s="359"/>
      <c r="G16" s="360"/>
      <c r="H16" s="361"/>
    </row>
    <row r="17" spans="2:8" ht="33.75" customHeight="1">
      <c r="B17" s="359"/>
      <c r="C17" s="360"/>
      <c r="D17" s="361"/>
      <c r="F17" s="359"/>
      <c r="G17" s="360"/>
      <c r="H17" s="361"/>
    </row>
    <row r="18" spans="2:8" ht="33.75" customHeight="1">
      <c r="B18" s="359"/>
      <c r="C18" s="360"/>
      <c r="D18" s="361"/>
      <c r="F18" s="359"/>
      <c r="G18" s="360"/>
      <c r="H18" s="361"/>
    </row>
    <row r="19" spans="2:8" ht="33.75" customHeight="1">
      <c r="B19" s="359"/>
      <c r="C19" s="360"/>
      <c r="D19" s="361"/>
      <c r="F19" s="359"/>
      <c r="G19" s="360"/>
      <c r="H19" s="361"/>
    </row>
    <row r="20" spans="2:8" ht="33.75" customHeight="1">
      <c r="B20" s="359"/>
      <c r="C20" s="360"/>
      <c r="D20" s="361"/>
      <c r="F20" s="359"/>
      <c r="G20" s="360"/>
      <c r="H20" s="361"/>
    </row>
    <row r="21" spans="2:8" ht="33.75" customHeight="1" thickBot="1">
      <c r="B21" s="362"/>
      <c r="C21" s="363"/>
      <c r="D21" s="364"/>
      <c r="E21" s="12"/>
      <c r="F21" s="362"/>
      <c r="G21" s="363"/>
      <c r="H21" s="364"/>
    </row>
    <row r="22" spans="2:8" ht="23.25" customHeight="1" thickBot="1">
      <c r="B22" s="4"/>
      <c r="H22" s="6"/>
    </row>
    <row r="23" spans="2:8" ht="33.75" customHeight="1">
      <c r="B23" s="365" t="s">
        <v>2278</v>
      </c>
      <c r="C23" s="366"/>
      <c r="D23" s="367"/>
      <c r="F23" s="365" t="s">
        <v>2279</v>
      </c>
      <c r="G23" s="366"/>
      <c r="H23" s="367"/>
    </row>
    <row r="24" spans="2:8" ht="33.75" customHeight="1">
      <c r="B24" s="359"/>
      <c r="C24" s="360"/>
      <c r="D24" s="361"/>
      <c r="F24" s="359"/>
      <c r="G24" s="360"/>
      <c r="H24" s="361"/>
    </row>
    <row r="25" spans="2:8" ht="33.75" customHeight="1">
      <c r="B25" s="359"/>
      <c r="C25" s="360"/>
      <c r="D25" s="361"/>
      <c r="F25" s="359"/>
      <c r="G25" s="360"/>
      <c r="H25" s="361"/>
    </row>
    <row r="26" spans="2:8" ht="33.75" customHeight="1">
      <c r="B26" s="359"/>
      <c r="C26" s="360"/>
      <c r="D26" s="361"/>
      <c r="F26" s="359"/>
      <c r="G26" s="360"/>
      <c r="H26" s="361"/>
    </row>
    <row r="27" spans="2:8" ht="33.75" customHeight="1">
      <c r="B27" s="359"/>
      <c r="C27" s="360"/>
      <c r="D27" s="361"/>
      <c r="F27" s="359"/>
      <c r="G27" s="360"/>
      <c r="H27" s="361"/>
    </row>
    <row r="28" spans="2:8" ht="33.75" customHeight="1">
      <c r="B28" s="359"/>
      <c r="C28" s="360"/>
      <c r="D28" s="361"/>
      <c r="F28" s="359"/>
      <c r="G28" s="360"/>
      <c r="H28" s="361"/>
    </row>
    <row r="29" spans="2:8" ht="33.75" customHeight="1">
      <c r="B29" s="359"/>
      <c r="C29" s="360"/>
      <c r="D29" s="361"/>
      <c r="F29" s="359"/>
      <c r="G29" s="360"/>
      <c r="H29" s="361"/>
    </row>
    <row r="30" spans="2:8" ht="33.75" customHeight="1">
      <c r="B30" s="359"/>
      <c r="C30" s="360"/>
      <c r="D30" s="361"/>
      <c r="F30" s="359"/>
      <c r="G30" s="360"/>
      <c r="H30" s="361"/>
    </row>
    <row r="31" spans="2:8" ht="33.75" customHeight="1" thickBot="1">
      <c r="B31" s="362"/>
      <c r="C31" s="363"/>
      <c r="D31" s="364"/>
      <c r="F31" s="362"/>
      <c r="G31" s="363"/>
      <c r="H31" s="364"/>
    </row>
    <row r="32" spans="2:8" ht="23.25" customHeight="1" thickBot="1">
      <c r="B32" s="4"/>
      <c r="H32" s="6"/>
    </row>
    <row r="33" spans="2:8" ht="33.75" customHeight="1">
      <c r="B33" s="365" t="s">
        <v>2280</v>
      </c>
      <c r="C33" s="366"/>
      <c r="D33" s="367"/>
      <c r="F33" s="365" t="s">
        <v>2281</v>
      </c>
      <c r="G33" s="366"/>
      <c r="H33" s="367"/>
    </row>
    <row r="34" spans="2:8" ht="33.75" customHeight="1">
      <c r="B34" s="359"/>
      <c r="C34" s="360"/>
      <c r="D34" s="361"/>
      <c r="F34" s="359"/>
      <c r="G34" s="360"/>
      <c r="H34" s="361"/>
    </row>
    <row r="35" spans="2:8" ht="33.75" customHeight="1">
      <c r="B35" s="359"/>
      <c r="C35" s="360"/>
      <c r="D35" s="361"/>
      <c r="F35" s="359"/>
      <c r="G35" s="360"/>
      <c r="H35" s="361"/>
    </row>
    <row r="36" spans="2:8" ht="33.75" customHeight="1">
      <c r="B36" s="359"/>
      <c r="C36" s="360"/>
      <c r="D36" s="361"/>
      <c r="F36" s="359"/>
      <c r="G36" s="360"/>
      <c r="H36" s="361"/>
    </row>
    <row r="37" spans="2:8" ht="33.75" customHeight="1">
      <c r="B37" s="359"/>
      <c r="C37" s="360"/>
      <c r="D37" s="361"/>
      <c r="F37" s="359"/>
      <c r="G37" s="360"/>
      <c r="H37" s="361"/>
    </row>
    <row r="38" spans="2:8" ht="33.75" customHeight="1">
      <c r="B38" s="359"/>
      <c r="C38" s="360"/>
      <c r="D38" s="361"/>
      <c r="F38" s="359"/>
      <c r="G38" s="360"/>
      <c r="H38" s="361"/>
    </row>
    <row r="39" spans="2:8" ht="33.75" customHeight="1">
      <c r="B39" s="359"/>
      <c r="C39" s="360"/>
      <c r="D39" s="361"/>
      <c r="F39" s="359"/>
      <c r="G39" s="360"/>
      <c r="H39" s="361"/>
    </row>
    <row r="40" spans="2:8" ht="33.75" customHeight="1">
      <c r="B40" s="359"/>
      <c r="C40" s="360"/>
      <c r="D40" s="361"/>
      <c r="F40" s="359"/>
      <c r="G40" s="360"/>
      <c r="H40" s="361"/>
    </row>
    <row r="41" spans="2:8" ht="33.75" customHeight="1" thickBot="1">
      <c r="B41" s="362"/>
      <c r="C41" s="363"/>
      <c r="D41" s="364"/>
      <c r="E41" s="12"/>
      <c r="F41" s="362"/>
      <c r="G41" s="363"/>
      <c r="H41" s="364"/>
    </row>
    <row r="42" spans="2:8" ht="23.25" customHeight="1" thickBot="1">
      <c r="B42" s="4"/>
      <c r="H42" s="6"/>
    </row>
    <row r="43" spans="2:8" ht="33.75" customHeight="1">
      <c r="B43" s="365" t="s">
        <v>2282</v>
      </c>
      <c r="C43" s="366"/>
      <c r="D43" s="367"/>
      <c r="F43" s="365" t="s">
        <v>2283</v>
      </c>
      <c r="G43" s="366"/>
      <c r="H43" s="367"/>
    </row>
    <row r="44" spans="2:8" ht="33.75" customHeight="1">
      <c r="B44" s="359"/>
      <c r="C44" s="360"/>
      <c r="D44" s="361"/>
      <c r="F44" s="359"/>
      <c r="G44" s="360"/>
      <c r="H44" s="361"/>
    </row>
    <row r="45" spans="2:8" ht="33.75" customHeight="1">
      <c r="B45" s="359"/>
      <c r="C45" s="360"/>
      <c r="D45" s="361"/>
      <c r="F45" s="359"/>
      <c r="G45" s="360"/>
      <c r="H45" s="361"/>
    </row>
    <row r="46" spans="2:8" ht="33.75" customHeight="1">
      <c r="B46" s="359"/>
      <c r="C46" s="360"/>
      <c r="D46" s="361"/>
      <c r="F46" s="359"/>
      <c r="G46" s="360"/>
      <c r="H46" s="361"/>
    </row>
    <row r="47" spans="2:8" ht="33.75" customHeight="1">
      <c r="B47" s="359"/>
      <c r="C47" s="360"/>
      <c r="D47" s="361"/>
      <c r="F47" s="359"/>
      <c r="G47" s="360"/>
      <c r="H47" s="361"/>
    </row>
    <row r="48" spans="2:8" ht="33.75" customHeight="1">
      <c r="B48" s="359"/>
      <c r="C48" s="360"/>
      <c r="D48" s="361"/>
      <c r="F48" s="359"/>
      <c r="G48" s="360"/>
      <c r="H48" s="361"/>
    </row>
    <row r="49" spans="2:8" ht="33.75" customHeight="1">
      <c r="B49" s="359"/>
      <c r="C49" s="360"/>
      <c r="D49" s="361"/>
      <c r="F49" s="359"/>
      <c r="G49" s="360"/>
      <c r="H49" s="361"/>
    </row>
    <row r="50" spans="2:8" ht="33.75" customHeight="1">
      <c r="B50" s="359"/>
      <c r="C50" s="360"/>
      <c r="D50" s="361"/>
      <c r="F50" s="359"/>
      <c r="G50" s="360"/>
      <c r="H50" s="361"/>
    </row>
    <row r="51" spans="2:8" ht="33.75" customHeight="1" thickBot="1">
      <c r="B51" s="362"/>
      <c r="C51" s="363"/>
      <c r="D51" s="364"/>
      <c r="F51" s="362"/>
      <c r="G51" s="363"/>
      <c r="H51" s="364"/>
    </row>
    <row r="52" spans="2:8" ht="23.25" customHeight="1" thickBot="1">
      <c r="B52" s="4"/>
      <c r="H52" s="6"/>
    </row>
    <row r="53" spans="2:8" ht="33.75" customHeight="1">
      <c r="B53" s="365" t="s">
        <v>2284</v>
      </c>
      <c r="C53" s="366"/>
      <c r="D53" s="367"/>
      <c r="F53" s="365" t="s">
        <v>2285</v>
      </c>
      <c r="G53" s="366"/>
      <c r="H53" s="367"/>
    </row>
    <row r="54" spans="2:8" ht="33.75" customHeight="1">
      <c r="B54" s="359"/>
      <c r="C54" s="360"/>
      <c r="D54" s="361"/>
      <c r="F54" s="359"/>
      <c r="G54" s="360"/>
      <c r="H54" s="361"/>
    </row>
    <row r="55" spans="2:8" ht="33.75" customHeight="1">
      <c r="B55" s="359"/>
      <c r="C55" s="360"/>
      <c r="D55" s="361"/>
      <c r="F55" s="359"/>
      <c r="G55" s="360"/>
      <c r="H55" s="361"/>
    </row>
    <row r="56" spans="2:8" ht="33.75" customHeight="1">
      <c r="B56" s="359"/>
      <c r="C56" s="360"/>
      <c r="D56" s="361"/>
      <c r="F56" s="359"/>
      <c r="G56" s="360"/>
      <c r="H56" s="361"/>
    </row>
    <row r="57" spans="2:8" ht="33.75" customHeight="1">
      <c r="B57" s="359"/>
      <c r="C57" s="360"/>
      <c r="D57" s="361"/>
      <c r="F57" s="359"/>
      <c r="G57" s="360"/>
      <c r="H57" s="361"/>
    </row>
    <row r="58" spans="2:8" ht="33.75" customHeight="1">
      <c r="B58" s="359"/>
      <c r="C58" s="360"/>
      <c r="D58" s="361"/>
      <c r="F58" s="359"/>
      <c r="G58" s="360"/>
      <c r="H58" s="361"/>
    </row>
    <row r="59" spans="2:8" ht="33.75" customHeight="1">
      <c r="B59" s="359"/>
      <c r="C59" s="360"/>
      <c r="D59" s="361"/>
      <c r="F59" s="359"/>
      <c r="G59" s="360"/>
      <c r="H59" s="361"/>
    </row>
    <row r="60" spans="2:8" ht="33.75" customHeight="1">
      <c r="B60" s="359"/>
      <c r="C60" s="360"/>
      <c r="D60" s="361"/>
      <c r="F60" s="359"/>
      <c r="G60" s="360"/>
      <c r="H60" s="361"/>
    </row>
    <row r="61" spans="2:8" ht="33.75" customHeight="1" thickBot="1">
      <c r="B61" s="362"/>
      <c r="C61" s="363"/>
      <c r="D61" s="364"/>
      <c r="E61" s="12"/>
      <c r="F61" s="362"/>
      <c r="G61" s="363"/>
      <c r="H61" s="364"/>
    </row>
    <row r="62" spans="2:8" ht="23.25" customHeight="1"/>
  </sheetData>
  <sheetProtection selectLockedCells="1"/>
  <mergeCells count="85">
    <mergeCell ref="B18:B21"/>
    <mergeCell ref="C18:C21"/>
    <mergeCell ref="D18:D21"/>
    <mergeCell ref="F14:F17"/>
    <mergeCell ref="B2:H2"/>
    <mergeCell ref="C4:C7"/>
    <mergeCell ref="D4:D7"/>
    <mergeCell ref="B8:B11"/>
    <mergeCell ref="C8:C11"/>
    <mergeCell ref="D8:D11"/>
    <mergeCell ref="F4:F7"/>
    <mergeCell ref="G4:G7"/>
    <mergeCell ref="H4:H7"/>
    <mergeCell ref="F8:F11"/>
    <mergeCell ref="G8:G11"/>
    <mergeCell ref="H8:H11"/>
    <mergeCell ref="B43:D43"/>
    <mergeCell ref="F43:H43"/>
    <mergeCell ref="B53:D53"/>
    <mergeCell ref="F53:H53"/>
    <mergeCell ref="B3:D3"/>
    <mergeCell ref="F3:H3"/>
    <mergeCell ref="B13:D13"/>
    <mergeCell ref="F13:H13"/>
    <mergeCell ref="B23:D23"/>
    <mergeCell ref="F23:H23"/>
    <mergeCell ref="B33:D33"/>
    <mergeCell ref="F33:H33"/>
    <mergeCell ref="B14:B17"/>
    <mergeCell ref="C14:C17"/>
    <mergeCell ref="D14:D17"/>
    <mergeCell ref="B4:B7"/>
    <mergeCell ref="G14:G17"/>
    <mergeCell ref="H14:H17"/>
    <mergeCell ref="F18:F21"/>
    <mergeCell ref="G18:G21"/>
    <mergeCell ref="H18:H21"/>
    <mergeCell ref="B24:B27"/>
    <mergeCell ref="C24:C27"/>
    <mergeCell ref="D24:D27"/>
    <mergeCell ref="B28:B31"/>
    <mergeCell ref="C28:C31"/>
    <mergeCell ref="D28:D31"/>
    <mergeCell ref="F24:F27"/>
    <mergeCell ref="G24:G27"/>
    <mergeCell ref="H24:H27"/>
    <mergeCell ref="F28:F31"/>
    <mergeCell ref="G28:G31"/>
    <mergeCell ref="H28:H31"/>
    <mergeCell ref="B34:B37"/>
    <mergeCell ref="C34:C37"/>
    <mergeCell ref="D34:D37"/>
    <mergeCell ref="B38:B41"/>
    <mergeCell ref="C38:C41"/>
    <mergeCell ref="D38:D41"/>
    <mergeCell ref="F34:F37"/>
    <mergeCell ref="G34:G37"/>
    <mergeCell ref="H34:H37"/>
    <mergeCell ref="F38:F41"/>
    <mergeCell ref="G38:G41"/>
    <mergeCell ref="H38:H41"/>
    <mergeCell ref="B44:B47"/>
    <mergeCell ref="C44:C47"/>
    <mergeCell ref="D44:D47"/>
    <mergeCell ref="B48:B51"/>
    <mergeCell ref="C48:C51"/>
    <mergeCell ref="D48:D51"/>
    <mergeCell ref="F44:F47"/>
    <mergeCell ref="G44:G47"/>
    <mergeCell ref="H44:H47"/>
    <mergeCell ref="F48:F51"/>
    <mergeCell ref="G48:G51"/>
    <mergeCell ref="H48:H51"/>
    <mergeCell ref="B54:B57"/>
    <mergeCell ref="C54:C57"/>
    <mergeCell ref="D54:D57"/>
    <mergeCell ref="B58:B61"/>
    <mergeCell ref="C58:C61"/>
    <mergeCell ref="D58:D61"/>
    <mergeCell ref="F54:F57"/>
    <mergeCell ref="G54:G57"/>
    <mergeCell ref="H54:H57"/>
    <mergeCell ref="F58:F61"/>
    <mergeCell ref="G58:G61"/>
    <mergeCell ref="H58:H61"/>
  </mergeCells>
  <pageMargins left="0.7" right="0.7" top="0.75" bottom="0.75" header="0.3" footer="0.3"/>
  <pageSetup scale="51" orientation="portrait" horizontalDpi="4294967294" verticalDpi="4294967294"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8"/>
  <dimension ref="A2:O7"/>
  <sheetViews>
    <sheetView zoomScale="90" zoomScaleNormal="90" workbookViewId="0"/>
  </sheetViews>
  <sheetFormatPr baseColWidth="10" defaultColWidth="11.453125" defaultRowHeight="14.5"/>
  <cols>
    <col min="1" max="1" width="18.7265625" customWidth="1"/>
    <col min="2" max="2" width="34.7265625" customWidth="1"/>
    <col min="3" max="3" width="54.7265625" customWidth="1"/>
    <col min="4" max="4" width="11.7265625" bestFit="1" customWidth="1"/>
    <col min="5" max="6" width="35" customWidth="1"/>
    <col min="7" max="7" width="21.1796875" customWidth="1"/>
    <col min="8" max="8" width="35" customWidth="1"/>
    <col min="9" max="9" width="10.453125" bestFit="1" customWidth="1"/>
    <col min="10" max="10" width="12.1796875" bestFit="1" customWidth="1"/>
    <col min="11" max="11" width="51.81640625" customWidth="1"/>
    <col min="12" max="12" width="22.453125" customWidth="1"/>
    <col min="13" max="13" width="19.1796875" bestFit="1" customWidth="1"/>
    <col min="14" max="14" width="25.1796875" bestFit="1" customWidth="1"/>
    <col min="15" max="15" width="12" customWidth="1"/>
  </cols>
  <sheetData>
    <row r="2" spans="1:15">
      <c r="A2" s="116" t="s">
        <v>0</v>
      </c>
      <c r="B2" s="116" t="s">
        <v>259</v>
      </c>
      <c r="C2" s="116" t="s">
        <v>238</v>
      </c>
      <c r="D2" s="116" t="s">
        <v>13</v>
      </c>
      <c r="E2" s="116" t="s">
        <v>6</v>
      </c>
      <c r="F2" s="116" t="s">
        <v>2286</v>
      </c>
      <c r="G2" s="116" t="s">
        <v>2287</v>
      </c>
      <c r="H2" s="116" t="s">
        <v>2288</v>
      </c>
      <c r="I2" s="116" t="s">
        <v>2289</v>
      </c>
      <c r="J2" s="116" t="s">
        <v>2290</v>
      </c>
      <c r="K2" s="116" t="s">
        <v>236</v>
      </c>
      <c r="L2" s="116" t="s">
        <v>2291</v>
      </c>
      <c r="M2" s="116" t="s">
        <v>2292</v>
      </c>
      <c r="N2" s="116" t="s">
        <v>2293</v>
      </c>
      <c r="O2" s="116" t="s">
        <v>2294</v>
      </c>
    </row>
    <row r="3" spans="1:15" s="17" customFormat="1" ht="30.75" customHeight="1">
      <c r="A3" s="117" t="str">
        <f>+NombreEmpresaYotros!D4</f>
        <v>Tolima</v>
      </c>
      <c r="B3" s="117" t="str">
        <f>+NombreEmpresaYotros!D14</f>
        <v xml:space="preserve">73-Centro de Industria y Construcción </v>
      </c>
      <c r="C3" s="117" t="str">
        <f>+NombreEmpresaYotros!D8</f>
        <v>TOLIQUIPE</v>
      </c>
      <c r="D3" s="118" t="str">
        <f>+NombreEmpresaYotros!D16</f>
        <v>1094940440-3</v>
      </c>
      <c r="E3" s="117" t="str">
        <f>+NombreEmpresaYotros!D10</f>
        <v>Comercio minorista</v>
      </c>
      <c r="F3" s="117" t="str">
        <f>+NombreEmpresaYotros!J16</f>
        <v>Industrial</v>
      </c>
      <c r="G3" s="117" t="str">
        <f>+NombreEmpresaYotros!D21</f>
        <v>Tolima</v>
      </c>
      <c r="H3" s="117" t="str">
        <f>+NombreEmpresaYotros!I21</f>
        <v>Ibagué</v>
      </c>
      <c r="I3" s="117">
        <f>+NombreEmpresaYotros!I23</f>
        <v>73001</v>
      </c>
      <c r="J3" s="117">
        <f>+NombreEmpresaYotros!D23</f>
        <v>0</v>
      </c>
      <c r="K3" s="117" t="str">
        <f>+NombreEmpresaYotros!D28</f>
        <v>Yoli Natalia Mora Sandoval</v>
      </c>
      <c r="L3" s="118">
        <f>+NombreEmpresaYotros!J28</f>
        <v>1094940440</v>
      </c>
      <c r="M3" s="117">
        <f>+ProdEmpr!I16</f>
        <v>2.9977794226498888</v>
      </c>
      <c r="N3" s="117">
        <f>+ProdEmpr!I26</f>
        <v>3.3328889481402482</v>
      </c>
      <c r="O3" s="195">
        <f>+ProdEmpr!I28</f>
        <v>0.11178591825616678</v>
      </c>
    </row>
    <row r="7" spans="1:15">
      <c r="N7" s="164"/>
    </row>
  </sheetData>
  <sheetProtection sheet="1" select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NC27WN7QDMQ6-1213215567-385848</_dlc_DocId>
    <_dlc_DocIdUrl xmlns="71013b74-8d76-4286-9854-1c967c63d6ea">
      <Url>https://sena4.sharepoint.com/teams/det/_layouts/15/DocIdRedir.aspx?ID=NC27WN7QDMQ6-1213215567-385848</Url>
      <Description>NC27WN7QDMQ6-1213215567-385848</Description>
    </_dlc_DocIdUrl>
    <SharedWithUsers xmlns="71013b74-8d76-4286-9854-1c967c63d6ea">
      <UserInfo>
        <DisplayName>Fabian Rengifo</DisplayName>
        <AccountId>2692</AccountId>
        <AccountType/>
      </UserInfo>
      <UserInfo>
        <DisplayName>Adalgisa Palacio Santa</DisplayName>
        <AccountId>295</AccountId>
        <AccountType/>
      </UserInfo>
    </SharedWithUsers>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AF0AA4-37E4-43EA-A29B-0D732B35A1EA}">
  <ds:schemaRefs>
    <ds:schemaRef ds:uri="http://www.w3.org/XML/1998/namespace"/>
    <ds:schemaRef ds:uri="http://schemas.microsoft.com/sharepoint/v3"/>
    <ds:schemaRef ds:uri="http://purl.org/dc/elements/1.1/"/>
    <ds:schemaRef ds:uri="http://schemas.microsoft.com/office/2006/documentManagement/types"/>
    <ds:schemaRef ds:uri="http://purl.org/dc/dcmitype/"/>
    <ds:schemaRef ds:uri="http://purl.org/dc/terms/"/>
    <ds:schemaRef ds:uri="http://schemas.microsoft.com/office/2006/metadata/properties"/>
    <ds:schemaRef ds:uri="http://schemas.openxmlformats.org/package/2006/metadata/core-properties"/>
    <ds:schemaRef ds:uri="http://schemas.microsoft.com/office/infopath/2007/PartnerControls"/>
    <ds:schemaRef ds:uri="753d2b70-ea01-4c4d-98d7-6f3a087cc4f5"/>
    <ds:schemaRef ds:uri="71013b74-8d76-4286-9854-1c967c63d6ea"/>
  </ds:schemaRefs>
</ds:datastoreItem>
</file>

<file path=customXml/itemProps2.xml><?xml version="1.0" encoding="utf-8"?>
<ds:datastoreItem xmlns:ds="http://schemas.openxmlformats.org/officeDocument/2006/customXml" ds:itemID="{2BF363B7-1A91-40E4-B5A7-C43F152AA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EDC9C6-D6A8-4E74-8746-87332CE7163A}">
  <ds:schemaRefs>
    <ds:schemaRef ds:uri="http://schemas.microsoft.com/sharepoint/events"/>
  </ds:schemaRefs>
</ds:datastoreItem>
</file>

<file path=customXml/itemProps4.xml><?xml version="1.0" encoding="utf-8"?>
<ds:datastoreItem xmlns:ds="http://schemas.openxmlformats.org/officeDocument/2006/customXml" ds:itemID="{AA86C217-F474-48E5-9694-103F2EC132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194</vt:i4>
      </vt:variant>
    </vt:vector>
  </HeadingPairs>
  <TitlesOfParts>
    <vt:vector size="205" baseType="lpstr">
      <vt:lpstr>Menú</vt:lpstr>
      <vt:lpstr>NombreEmpresaYotros</vt:lpstr>
      <vt:lpstr>Parametros</vt:lpstr>
      <vt:lpstr>DiagnosticoFor</vt:lpstr>
      <vt:lpstr>InforDiag</vt:lpstr>
      <vt:lpstr>PlanMej</vt:lpstr>
      <vt:lpstr>Hoja1</vt:lpstr>
      <vt:lpstr>ProdEmpr</vt:lpstr>
      <vt:lpstr>InforFinal</vt:lpstr>
      <vt:lpstr>RegistroFot</vt:lpstr>
      <vt:lpstr>Datos</vt:lpstr>
      <vt:lpstr>Amazonas</vt:lpstr>
      <vt:lpstr>Antioquia</vt:lpstr>
      <vt:lpstr>Año_Contrato</vt:lpstr>
      <vt:lpstr>Arauca</vt:lpstr>
      <vt:lpstr>DiagnosticoFor!Área_de_impresión</vt:lpstr>
      <vt:lpstr>InforDiag!Área_de_impresión</vt:lpstr>
      <vt:lpstr>InforFinal!Área_de_impresión</vt:lpstr>
      <vt:lpstr>Menú!Área_de_impresión</vt:lpstr>
      <vt:lpstr>NombreEmpresaYotros!Área_de_impresión</vt:lpstr>
      <vt:lpstr>PlanMej!Área_de_impresión</vt:lpstr>
      <vt:lpstr>RegistroFot!Área_de_impresión</vt:lpstr>
      <vt:lpstr>Atlántico</vt:lpstr>
      <vt:lpstr>Bolívar</vt:lpstr>
      <vt:lpstr>Boyacá</vt:lpstr>
      <vt:lpstr>Caldas</vt:lpstr>
      <vt:lpstr>Caquetá</vt:lpstr>
      <vt:lpstr>Casanare</vt:lpstr>
      <vt:lpstr>Cauca</vt:lpstr>
      <vt:lpstr>Cesar</vt:lpstr>
      <vt:lpstr>Chocó</vt:lpstr>
      <vt:lpstr>CIIU_00</vt:lpstr>
      <vt:lpstr>CIIU_01</vt:lpstr>
      <vt:lpstr>CIIU_02</vt:lpstr>
      <vt:lpstr>CIIU_03</vt:lpstr>
      <vt:lpstr>CIIU_05</vt:lpstr>
      <vt:lpstr>CIIU_06</vt:lpstr>
      <vt:lpstr>CIIU_07</vt:lpstr>
      <vt:lpstr>CIIU_08</vt:lpstr>
      <vt:lpstr>CIIU_09</vt:lpstr>
      <vt:lpstr>CIIU_10</vt:lpstr>
      <vt:lpstr>CIIU_11</vt:lpstr>
      <vt:lpstr>CIIU_12</vt:lpstr>
      <vt:lpstr>CIIU_13</vt:lpstr>
      <vt:lpstr>CIIU_14</vt:lpstr>
      <vt:lpstr>CIIU_15</vt:lpstr>
      <vt:lpstr>CIIU_16</vt:lpstr>
      <vt:lpstr>CIIU_17</vt:lpstr>
      <vt:lpstr>CIIU_18</vt:lpstr>
      <vt:lpstr>CIIU_19</vt:lpstr>
      <vt:lpstr>CIIU_20</vt:lpstr>
      <vt:lpstr>CIIU_21</vt:lpstr>
      <vt:lpstr>CIIU_22</vt:lpstr>
      <vt:lpstr>CIIU_23</vt:lpstr>
      <vt:lpstr>CIIU_24</vt:lpstr>
      <vt:lpstr>CIIU_25</vt:lpstr>
      <vt:lpstr>CIIU_26</vt:lpstr>
      <vt:lpstr>CIIU_27</vt:lpstr>
      <vt:lpstr>CIIU_28</vt:lpstr>
      <vt:lpstr>CIIU_29</vt:lpstr>
      <vt:lpstr>CIIU_30</vt:lpstr>
      <vt:lpstr>CIIU_31</vt:lpstr>
      <vt:lpstr>CIIU_32</vt:lpstr>
      <vt:lpstr>CIIU_33</vt:lpstr>
      <vt:lpstr>CIIU_35</vt:lpstr>
      <vt:lpstr>CIIU_36</vt:lpstr>
      <vt:lpstr>CIIU_37</vt:lpstr>
      <vt:lpstr>CIIU_38</vt:lpstr>
      <vt:lpstr>CIIU_39</vt:lpstr>
      <vt:lpstr>CIIU_41</vt:lpstr>
      <vt:lpstr>CIIU_42</vt:lpstr>
      <vt:lpstr>CIIU_43</vt:lpstr>
      <vt:lpstr>CIIU_45</vt:lpstr>
      <vt:lpstr>CIIU_46</vt:lpstr>
      <vt:lpstr>CIIU_47</vt:lpstr>
      <vt:lpstr>CIIU_49</vt:lpstr>
      <vt:lpstr>CIIU_50</vt:lpstr>
      <vt:lpstr>CIIU_51</vt:lpstr>
      <vt:lpstr>CIIU_52</vt:lpstr>
      <vt:lpstr>CIIU_53</vt:lpstr>
      <vt:lpstr>CIIU_55</vt:lpstr>
      <vt:lpstr>CIIU_56</vt:lpstr>
      <vt:lpstr>CIIU_58</vt:lpstr>
      <vt:lpstr>CIIU_59</vt:lpstr>
      <vt:lpstr>CIIU_60</vt:lpstr>
      <vt:lpstr>CIIU_61</vt:lpstr>
      <vt:lpstr>CIIU_62</vt:lpstr>
      <vt:lpstr>CIIU_63</vt:lpstr>
      <vt:lpstr>CIIU_64</vt:lpstr>
      <vt:lpstr>CIIU_65</vt:lpstr>
      <vt:lpstr>CIIU_66</vt:lpstr>
      <vt:lpstr>CIIU_68</vt:lpstr>
      <vt:lpstr>CIIU_69</vt:lpstr>
      <vt:lpstr>CIIU_70</vt:lpstr>
      <vt:lpstr>CIIU_71</vt:lpstr>
      <vt:lpstr>CIIU_72</vt:lpstr>
      <vt:lpstr>CIIU_73</vt:lpstr>
      <vt:lpstr>CIIU_74</vt:lpstr>
      <vt:lpstr>CIIU_75</vt:lpstr>
      <vt:lpstr>CIIU_77</vt:lpstr>
      <vt:lpstr>CIIU_78</vt:lpstr>
      <vt:lpstr>CIIU_79</vt:lpstr>
      <vt:lpstr>CIIU_80</vt:lpstr>
      <vt:lpstr>CIIU_81</vt:lpstr>
      <vt:lpstr>CIIU_82</vt:lpstr>
      <vt:lpstr>CIIU_84</vt:lpstr>
      <vt:lpstr>CIIU_85</vt:lpstr>
      <vt:lpstr>CIIU_86</vt:lpstr>
      <vt:lpstr>CIIU_87</vt:lpstr>
      <vt:lpstr>CIIU_88</vt:lpstr>
      <vt:lpstr>CIIU_90</vt:lpstr>
      <vt:lpstr>CIIU_91</vt:lpstr>
      <vt:lpstr>CIIU_92</vt:lpstr>
      <vt:lpstr>CIIU_93</vt:lpstr>
      <vt:lpstr>CIIU_94</vt:lpstr>
      <vt:lpstr>CIIU_95</vt:lpstr>
      <vt:lpstr>CIIU_96</vt:lpstr>
      <vt:lpstr>CIIU_97</vt:lpstr>
      <vt:lpstr>CIIU_98</vt:lpstr>
      <vt:lpstr>CIIU_99</vt:lpstr>
      <vt:lpstr>Clasificacion_Poblacion</vt:lpstr>
      <vt:lpstr>Cod_Dane</vt:lpstr>
      <vt:lpstr>Cod_Regionales</vt:lpstr>
      <vt:lpstr>Codigo_CIIU</vt:lpstr>
      <vt:lpstr>Codigo_Division_CIIU</vt:lpstr>
      <vt:lpstr>Córdoba</vt:lpstr>
      <vt:lpstr>Cundinamarca</vt:lpstr>
      <vt:lpstr>D_Amazonas</vt:lpstr>
      <vt:lpstr>D_Antioquia</vt:lpstr>
      <vt:lpstr>D_Arauca</vt:lpstr>
      <vt:lpstr>D_Atlántico</vt:lpstr>
      <vt:lpstr>D_Bolívar</vt:lpstr>
      <vt:lpstr>D_Boyacá</vt:lpstr>
      <vt:lpstr>D_Caldas</vt:lpstr>
      <vt:lpstr>D_Caquetá</vt:lpstr>
      <vt:lpstr>D_Casanare</vt:lpstr>
      <vt:lpstr>D_Cauca</vt:lpstr>
      <vt:lpstr>D_Cesar</vt:lpstr>
      <vt:lpstr>D_Chocó</vt:lpstr>
      <vt:lpstr>D_Córdoba</vt:lpstr>
      <vt:lpstr>D_Cundinamarca</vt:lpstr>
      <vt:lpstr>D_Distrito_Capital</vt:lpstr>
      <vt:lpstr>D_Guainía</vt:lpstr>
      <vt:lpstr>D_Guaviare</vt:lpstr>
      <vt:lpstr>D_Huila</vt:lpstr>
      <vt:lpstr>D_La_Guajira</vt:lpstr>
      <vt:lpstr>D_Magdalena</vt:lpstr>
      <vt:lpstr>D_Meta</vt:lpstr>
      <vt:lpstr>D_Nariño</vt:lpstr>
      <vt:lpstr>D_Norte_de_Santander</vt:lpstr>
      <vt:lpstr>D_Putumayo</vt:lpstr>
      <vt:lpstr>D_Quindío</vt:lpstr>
      <vt:lpstr>D_Risaralda</vt:lpstr>
      <vt:lpstr>D_San_Andrés</vt:lpstr>
      <vt:lpstr>D_Santander</vt:lpstr>
      <vt:lpstr>D_Sucre</vt:lpstr>
      <vt:lpstr>D_Tolima</vt:lpstr>
      <vt:lpstr>D_Valle_del_Cauca</vt:lpstr>
      <vt:lpstr>D_Vaupés</vt:lpstr>
      <vt:lpstr>D_Vichada</vt:lpstr>
      <vt:lpstr>DF_Consolidado</vt:lpstr>
      <vt:lpstr>DF_Efecto</vt:lpstr>
      <vt:lpstr>DF_Magnitud</vt:lpstr>
      <vt:lpstr>DF_Nivel</vt:lpstr>
      <vt:lpstr>DF_Opciones</vt:lpstr>
      <vt:lpstr>DF_Pilares</vt:lpstr>
      <vt:lpstr>DF_Temporalidad</vt:lpstr>
      <vt:lpstr>Distrito_Capital</vt:lpstr>
      <vt:lpstr>Divipola</vt:lpstr>
      <vt:lpstr>Division_CIIU</vt:lpstr>
      <vt:lpstr>Dpto_Dane</vt:lpstr>
      <vt:lpstr>Estado</vt:lpstr>
      <vt:lpstr>Estado_Cita</vt:lpstr>
      <vt:lpstr>Estado_FE</vt:lpstr>
      <vt:lpstr>Guainía</vt:lpstr>
      <vt:lpstr>Guaviare</vt:lpstr>
      <vt:lpstr>Huila</vt:lpstr>
      <vt:lpstr>La_Guajira</vt:lpstr>
      <vt:lpstr>Lugar_Visita</vt:lpstr>
      <vt:lpstr>Magdalena</vt:lpstr>
      <vt:lpstr>Meta</vt:lpstr>
      <vt:lpstr>Mpio_Dane</vt:lpstr>
      <vt:lpstr>Nariño</vt:lpstr>
      <vt:lpstr>Nivel_Formación</vt:lpstr>
      <vt:lpstr>Norte_de_Santander</vt:lpstr>
      <vt:lpstr>PM_Responsable</vt:lpstr>
      <vt:lpstr>Putumayo</vt:lpstr>
      <vt:lpstr>Quindío</vt:lpstr>
      <vt:lpstr>Regionales</vt:lpstr>
      <vt:lpstr>Risaralda</vt:lpstr>
      <vt:lpstr>San_Andrés</vt:lpstr>
      <vt:lpstr>Santander</vt:lpstr>
      <vt:lpstr>Sector_Proyecto</vt:lpstr>
      <vt:lpstr>Seleccionar</vt:lpstr>
      <vt:lpstr>Sucre</vt:lpstr>
      <vt:lpstr>Tipo_Conv</vt:lpstr>
      <vt:lpstr>Tipo_de_Empresa</vt:lpstr>
      <vt:lpstr>Tipo_Emprendedor</vt:lpstr>
      <vt:lpstr>Tipo_Genero</vt:lpstr>
      <vt:lpstr>InforDiag!Títulos_a_imprimir</vt:lpstr>
      <vt:lpstr>InforFinal!Títulos_a_imprimir</vt:lpstr>
      <vt:lpstr>Tolima</vt:lpstr>
      <vt:lpstr>Valle_del_Cauca</vt:lpstr>
      <vt:lpstr>Vaupés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corejuela</dc:creator>
  <cp:keywords/>
  <dc:description/>
  <cp:lastModifiedBy>Diana Gisselle</cp:lastModifiedBy>
  <cp:revision/>
  <cp:lastPrinted>2025-11-14T22:18:23Z</cp:lastPrinted>
  <dcterms:created xsi:type="dcterms:W3CDTF">2012-07-25T16:00:26Z</dcterms:created>
  <dcterms:modified xsi:type="dcterms:W3CDTF">2025-11-15T22:03:00Z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0x01010003F33B767A48804E99F2B22B0453E367</vt:lpwstr>
  </property>
  <property fmtid="{D5CDD505-2E9C-101B-9397-08002B2CF9AE}" pid="3" name="_dlc_DocIdItemGuid">
    <vt:lpwstr>d42214bd-8c3a-430a-a25a-3bff00576370</vt:lpwstr>
  </property>
  <property fmtid="{D5CDD505-2E9C-101B-9397-08002B2CF9AE}" pid="4" name="MSIP_Label_1299739c-ad3d-4908-806e-4d91151a6e13_Enabled">
    <vt:lpwstr>true</vt:lpwstr>
  </property>
  <property fmtid="{D5CDD505-2E9C-101B-9397-08002B2CF9AE}" pid="5" name="MSIP_Label_1299739c-ad3d-4908-806e-4d91151a6e13_SetDate">
    <vt:lpwstr>2022-07-01T22:28:42Z</vt:lpwstr>
  </property>
  <property fmtid="{D5CDD505-2E9C-101B-9397-08002B2CF9AE}" pid="6" name="MSIP_Label_1299739c-ad3d-4908-806e-4d91151a6e13_Method">
    <vt:lpwstr>Standard</vt:lpwstr>
  </property>
  <property fmtid="{D5CDD505-2E9C-101B-9397-08002B2CF9AE}" pid="7" name="MSIP_Label_1299739c-ad3d-4908-806e-4d91151a6e13_Name">
    <vt:lpwstr>All Employees (Unrestricted)</vt:lpwstr>
  </property>
  <property fmtid="{D5CDD505-2E9C-101B-9397-08002B2CF9AE}" pid="8" name="MSIP_Label_1299739c-ad3d-4908-806e-4d91151a6e13_SiteId">
    <vt:lpwstr>cbc2c381-2f2e-4d93-91d1-506c9316ace7</vt:lpwstr>
  </property>
  <property fmtid="{D5CDD505-2E9C-101B-9397-08002B2CF9AE}" pid="9" name="MSIP_Label_1299739c-ad3d-4908-806e-4d91151a6e13_ActionId">
    <vt:lpwstr>a07b91b0-dcea-40a8-ba5c-fbdce5aa1013</vt:lpwstr>
  </property>
  <property fmtid="{D5CDD505-2E9C-101B-9397-08002B2CF9AE}" pid="10" name="MSIP_Label_1299739c-ad3d-4908-806e-4d91151a6e13_ContentBits">
    <vt:lpwstr>0</vt:lpwstr>
  </property>
  <property fmtid="{D5CDD505-2E9C-101B-9397-08002B2CF9AE}" pid="11" name="MediaServiceImageTags">
    <vt:lpwstr/>
  </property>
</Properties>
</file>